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AS 2021_site_corrigé\"/>
    </mc:Choice>
  </mc:AlternateContent>
  <bookViews>
    <workbookView xWindow="0" yWindow="0" windowWidth="23250" windowHeight="12435" activeTab="3"/>
  </bookViews>
  <sheets>
    <sheet name="PG" sheetId="10" r:id="rId1"/>
    <sheet name="SOMMAIRE BOURSE DES VALEURS" sheetId="23" r:id="rId2"/>
    <sheet name="1" sheetId="12" r:id="rId3"/>
    <sheet name="2-3" sheetId="3" r:id="rId4"/>
    <sheet name="4-5" sheetId="18" r:id="rId5"/>
    <sheet name="6" sheetId="13" r:id="rId6"/>
    <sheet name="7-8" sheetId="21" r:id="rId7"/>
  </sheets>
  <externalReferences>
    <externalReference r:id="rId8"/>
  </externalReferences>
  <definedNames>
    <definedName name="_Key1" localSheetId="6" hidden="1">#REF!</definedName>
    <definedName name="_Key1" localSheetId="1" hidden="1">#REF!</definedName>
    <definedName name="_Key1" hidden="1">#REF!</definedName>
    <definedName name="_Order1" hidden="1">255</definedName>
    <definedName name="_Regression_Int" localSheetId="3" hidden="1">1</definedName>
    <definedName name="_Regression_Int" localSheetId="4" hidden="1">1</definedName>
    <definedName name="_Regression_Int" hidden="1">1</definedName>
    <definedName name="_Sort" localSheetId="6" hidden="1">#REF!</definedName>
    <definedName name="_Sort" localSheetId="1" hidden="1">#REF!</definedName>
    <definedName name="_Sort" hidden="1">#REF!</definedName>
    <definedName name="aq" localSheetId="6">#REF!</definedName>
    <definedName name="aq">#REF!</definedName>
    <definedName name="COMM1" localSheetId="6">'[1]1'!#REF!</definedName>
    <definedName name="COMM1" localSheetId="1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6">'[1]1'!#REF!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6">'[1]1'!#REF!</definedName>
    <definedName name="COMM7">'[1]1'!#REF!</definedName>
    <definedName name="COMM8">'[1]1'!$A$1259</definedName>
    <definedName name="COMM9" localSheetId="6">'[1]1'!#REF!</definedName>
    <definedName name="COMM9">'[1]1'!#REF!</definedName>
    <definedName name="Print_Area_MI" localSheetId="6">#REF!</definedName>
    <definedName name="Print_Area_MI" localSheetId="1">#REF!</definedName>
    <definedName name="Print_Area_MI">#REF!</definedName>
    <definedName name="rac" localSheetId="6">#REF!</definedName>
    <definedName name="rac">#REF!</definedName>
    <definedName name="_xlnm.Print_Area" localSheetId="2">'1'!$A$1:$G$53</definedName>
    <definedName name="_xlnm.Print_Area" localSheetId="3">'2-3'!$A$1:$G$69</definedName>
    <definedName name="_xlnm.Print_Area" localSheetId="4">'4-5'!$A$1:$G$73</definedName>
    <definedName name="_xlnm.Print_Area" localSheetId="5">'6'!$A$1:$G$56</definedName>
    <definedName name="_xlnm.Print_Area" localSheetId="6">'7-8'!$A$1:$D$56</definedName>
    <definedName name="_xlnm.Print_Area" localSheetId="0">PG!$A$1:$O$69</definedName>
    <definedName name="_xlnm.Print_Area" localSheetId="1">#REF!</definedName>
    <definedName name="_xlnm.Print_Area">#REF!</definedName>
    <definedName name="Zone_impres_MI" localSheetId="6">#REF!</definedName>
    <definedName name="Zone_impres_MI" localSheetId="1">#REF!</definedName>
    <definedName name="Zone_impres_MI">#REF!</definedName>
  </definedNames>
  <calcPr calcId="152511"/>
</workbook>
</file>

<file path=xl/calcChain.xml><?xml version="1.0" encoding="utf-8"?>
<calcChain xmlns="http://schemas.openxmlformats.org/spreadsheetml/2006/main">
  <c r="B66" i="18" l="1"/>
  <c r="F33" i="18"/>
  <c r="E33" i="18"/>
  <c r="D33" i="18"/>
  <c r="C33" i="18"/>
  <c r="B33" i="18"/>
  <c r="C66" i="18"/>
  <c r="D66" i="18"/>
  <c r="E66" i="18"/>
  <c r="F66" i="18"/>
  <c r="C16" i="12"/>
  <c r="B16" i="12"/>
  <c r="D16" i="12"/>
</calcChain>
</file>

<file path=xl/sharedStrings.xml><?xml version="1.0" encoding="utf-8"?>
<sst xmlns="http://schemas.openxmlformats.org/spreadsheetml/2006/main" count="533" uniqueCount="246">
  <si>
    <t xml:space="preserve"> </t>
  </si>
  <si>
    <t>-</t>
  </si>
  <si>
    <t xml:space="preserve">  Nombre de titres traités </t>
  </si>
  <si>
    <t>بمليون درهم</t>
  </si>
  <si>
    <t>الأبناك</t>
  </si>
  <si>
    <t xml:space="preserve">            marocaines par secteur d'activité économique</t>
  </si>
  <si>
    <t>En millions de DH</t>
  </si>
  <si>
    <t>BOURSE DES VALEURS</t>
  </si>
  <si>
    <t>Total</t>
  </si>
  <si>
    <t>MASI</t>
  </si>
  <si>
    <t>MADEX</t>
  </si>
  <si>
    <t xml:space="preserve">        MADEX est composé des valeurs les plus liquides.</t>
  </si>
  <si>
    <t xml:space="preserve">  Transferts</t>
  </si>
  <si>
    <t xml:space="preserve">العروض المقدمة للعموم </t>
  </si>
  <si>
    <t xml:space="preserve">  Apports de titres </t>
  </si>
  <si>
    <t>Assurances</t>
  </si>
  <si>
    <t>Distributeurs</t>
  </si>
  <si>
    <t>الموزعون</t>
  </si>
  <si>
    <t>Industrie Pharmaceutique</t>
  </si>
  <si>
    <t>الصناعة الصيدلية</t>
  </si>
  <si>
    <t xml:space="preserve">  (1) MASI intégre toutes les actions cotées en bourse.</t>
  </si>
  <si>
    <t xml:space="preserve">      مادكس يضم القيم  ذات السيولة العالية</t>
  </si>
  <si>
    <t xml:space="preserve">الزيادة في رأس المال  </t>
  </si>
  <si>
    <t xml:space="preserve">           de la Bourse de Casablanca</t>
  </si>
  <si>
    <t xml:space="preserve">         الدارالبيضاء</t>
  </si>
  <si>
    <t>(1) مازي يشمل كل الأسهم المسعرة بالبورصة</t>
  </si>
  <si>
    <t>Agroalimentaire/production</t>
  </si>
  <si>
    <t>Banques</t>
  </si>
  <si>
    <t>Boissons</t>
  </si>
  <si>
    <t>المشروبات</t>
  </si>
  <si>
    <t>Loisirs et Hôtels</t>
  </si>
  <si>
    <t>الترفيه والفندقة</t>
  </si>
  <si>
    <t>Mines</t>
  </si>
  <si>
    <t>حجم المعاملات المتداولة</t>
  </si>
  <si>
    <t>التأمينات</t>
  </si>
  <si>
    <t>Chimie</t>
  </si>
  <si>
    <t>الكيمياء</t>
  </si>
  <si>
    <t>Services aux collectivités</t>
  </si>
  <si>
    <t>Sociétés de Portefeuilles-Holdings</t>
  </si>
  <si>
    <t>شركات المساهمة</t>
  </si>
  <si>
    <t>Télécommunications</t>
  </si>
  <si>
    <t>Transport</t>
  </si>
  <si>
    <t>النقل</t>
  </si>
  <si>
    <t>MASI (USD)</t>
  </si>
  <si>
    <t>مازي بالدولار</t>
  </si>
  <si>
    <t>MASI (EUR)</t>
  </si>
  <si>
    <t>مازي بالأورو</t>
  </si>
  <si>
    <t>Indices</t>
  </si>
  <si>
    <t>مازي</t>
  </si>
  <si>
    <t>مازي المردودية الخام</t>
  </si>
  <si>
    <t>مازي المردودية الصافي</t>
  </si>
  <si>
    <t>مادكس</t>
  </si>
  <si>
    <t>مادكس المردودية الخام</t>
  </si>
  <si>
    <t>مادكس المردودية الصافي</t>
  </si>
  <si>
    <t>MADEX (USD)</t>
  </si>
  <si>
    <t>مادكس بالدولار</t>
  </si>
  <si>
    <t>MADEX (EUR)</t>
  </si>
  <si>
    <t>مادكس بالأورو</t>
  </si>
  <si>
    <t>المؤشرات القطاعية</t>
  </si>
  <si>
    <t>صناعة الأغدية الفلاحية</t>
  </si>
  <si>
    <t>البناء / مواد البناء</t>
  </si>
  <si>
    <t>التجهيز الإلكتروني والكهربائي</t>
  </si>
  <si>
    <t>المناجم</t>
  </si>
  <si>
    <t>النفط والغاز</t>
  </si>
  <si>
    <t>الخدمات للجماعات</t>
  </si>
  <si>
    <t>الحراجة والورق</t>
  </si>
  <si>
    <t>Batiment et Matériaux de Construction</t>
  </si>
  <si>
    <t>Equipements Electroniques et Electriques</t>
  </si>
  <si>
    <t>Pétrole et Gaz</t>
  </si>
  <si>
    <t>Sylviculture et Papier</t>
  </si>
  <si>
    <r>
      <t>مجموع الأرباح الموزعة</t>
    </r>
    <r>
      <rPr>
        <sz val="13"/>
        <rFont val="Times New Roman"/>
        <family val="1"/>
      </rPr>
      <t xml:space="preserve"> </t>
    </r>
  </si>
  <si>
    <t>بورصة القـيم</t>
  </si>
  <si>
    <t xml:space="preserve"> Bourse des valeurs</t>
  </si>
  <si>
    <t>المؤشرات</t>
  </si>
  <si>
    <t>Ingénieries et Biens d'Equipement Industriels</t>
  </si>
  <si>
    <t>Matériels, Logiciels et Services Informatiques</t>
  </si>
  <si>
    <t>Sociétés de financement et Autres Activités Financières</t>
  </si>
  <si>
    <t>Nombre de sociétés cotées</t>
  </si>
  <si>
    <t>Nombre d'obligations cotées</t>
  </si>
  <si>
    <t>Bâtiment et Matériaux de Construction</t>
  </si>
  <si>
    <t>Services aux Collectivités</t>
  </si>
  <si>
    <t>Sociétés de Portefeuilles / Holdings</t>
  </si>
  <si>
    <t>(1) Il s'agit des volumes des échanges sur le marché central et le marché de blocs</t>
  </si>
  <si>
    <r>
      <t xml:space="preserve"> Indice des cours des actions </t>
    </r>
    <r>
      <rPr>
        <sz val="10"/>
        <rFont val="Times New Roman"/>
        <family val="1"/>
      </rPr>
      <t>(1)</t>
    </r>
  </si>
  <si>
    <t xml:space="preserve">  عـدد  العقود</t>
  </si>
  <si>
    <t>عدد الشركات المدرجة</t>
  </si>
  <si>
    <t xml:space="preserve">عدد السندات المدرجة </t>
  </si>
  <si>
    <t xml:space="preserve"> 20 - 1 Evolution des principaux indicateurs  </t>
  </si>
  <si>
    <t>نسبة السيولة (بالنسبة المئوية)</t>
  </si>
  <si>
    <t>(1) يتعلق الأمر بحجم المبادلات في السوق المركزي وسوق الكتلة</t>
  </si>
  <si>
    <t>Ratio de liquidité (en %)</t>
  </si>
  <si>
    <t xml:space="preserve">CHAPITRE XX </t>
  </si>
  <si>
    <t>الفصـل العشرون</t>
  </si>
  <si>
    <t xml:space="preserve"> Nombre de contrats</t>
  </si>
  <si>
    <t xml:space="preserve">    الأسهم </t>
  </si>
  <si>
    <t xml:space="preserve">    السندات العمـومية </t>
  </si>
  <si>
    <t xml:space="preserve"> بملايين الدراهم</t>
  </si>
  <si>
    <t xml:space="preserve"> En millions de Dh</t>
  </si>
  <si>
    <t xml:space="preserve">  Marché Central </t>
  </si>
  <si>
    <t xml:space="preserve">  Marché de Blocs </t>
  </si>
  <si>
    <t xml:space="preserve"> Offres publiques  </t>
  </si>
  <si>
    <t xml:space="preserve">   Introductions</t>
  </si>
  <si>
    <t xml:space="preserve">  Augmentation Capital</t>
  </si>
  <si>
    <t xml:space="preserve"> سوق الكتل </t>
  </si>
  <si>
    <t>إدراج</t>
  </si>
  <si>
    <t>إسهامات السندات</t>
  </si>
  <si>
    <t xml:space="preserve"> حجم المعاملات</t>
  </si>
  <si>
    <r>
      <t xml:space="preserve">  عـدد السندات المتـداولة </t>
    </r>
    <r>
      <rPr>
        <sz val="11"/>
        <rFont val="Times New Roman"/>
        <family val="1"/>
      </rPr>
      <t>(بالآلاف)</t>
    </r>
  </si>
  <si>
    <r>
      <t xml:space="preserve"> Nombre de titres traités</t>
    </r>
    <r>
      <rPr>
        <sz val="10"/>
        <rFont val="Times New Roman"/>
        <family val="1"/>
      </rPr>
      <t xml:space="preserve"> (en milliers)</t>
    </r>
  </si>
  <si>
    <t xml:space="preserve">  Source:  Bourse  de Casablanca.</t>
  </si>
  <si>
    <t>المصدر: بورصة الدارالبيضاء.</t>
  </si>
  <si>
    <t xml:space="preserve"> 20 - 4 Evolution de la capitalisation boursière des valeurs  </t>
  </si>
  <si>
    <t xml:space="preserve"> 20 - 5 Evolution du volume des échanges </t>
  </si>
  <si>
    <t xml:space="preserve">المجموع </t>
  </si>
  <si>
    <t xml:space="preserve"> 20 - 6 Evolution des indices de la Bourse de Casablanca </t>
  </si>
  <si>
    <t xml:space="preserve">بـورصة القيم </t>
  </si>
  <si>
    <t xml:space="preserve">        MASI</t>
  </si>
  <si>
    <r>
      <t xml:space="preserve">    مـازي</t>
    </r>
    <r>
      <rPr>
        <b/>
        <sz val="11"/>
        <rFont val="Times New Roman"/>
        <family val="1"/>
      </rPr>
      <t xml:space="preserve"> </t>
    </r>
  </si>
  <si>
    <r>
      <t xml:space="preserve">    مـادكس</t>
    </r>
    <r>
      <rPr>
        <b/>
        <sz val="11"/>
        <rFont val="Times New Roman"/>
        <family val="1"/>
      </rPr>
      <t xml:space="preserve"> </t>
    </r>
  </si>
  <si>
    <t xml:space="preserve">  Source:  Bourse de Casablanca.</t>
  </si>
  <si>
    <r>
      <t xml:space="preserve">           par secteur d'activité économique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(1)</t>
    </r>
  </si>
  <si>
    <t>Source:  Bourse  de Casablanca.</t>
  </si>
  <si>
    <t xml:space="preserve">    Total dividendes distribués </t>
  </si>
  <si>
    <r>
      <t xml:space="preserve"> échangées</t>
    </r>
    <r>
      <rPr>
        <sz val="10"/>
        <rFont val="Times New Roman"/>
        <family val="1"/>
      </rPr>
      <t xml:space="preserve"> (en millions de Dh)</t>
    </r>
  </si>
  <si>
    <t xml:space="preserve"> Capitalisation boursière</t>
  </si>
  <si>
    <r>
      <t xml:space="preserve">  des sociétés</t>
    </r>
    <r>
      <rPr>
        <sz val="10"/>
        <rFont val="Times New Roman"/>
        <family val="1"/>
      </rPr>
      <t xml:space="preserve"> (en millions de Dh)</t>
    </r>
  </si>
  <si>
    <r>
      <t xml:space="preserve"> المتداولة </t>
    </r>
    <r>
      <rPr>
        <sz val="11"/>
        <rFont val="Times New Roman"/>
        <family val="1"/>
      </rPr>
      <t>(بملايين الدراهم)</t>
    </r>
  </si>
  <si>
    <t>رسملة بورصة</t>
  </si>
  <si>
    <r>
      <t xml:space="preserve"> الشركات </t>
    </r>
    <r>
      <rPr>
        <sz val="11"/>
        <rFont val="Times New Roman"/>
        <family val="1"/>
      </rPr>
      <t>(بملايين الدراهم)</t>
    </r>
  </si>
  <si>
    <t xml:space="preserve">  الموزعة</t>
  </si>
  <si>
    <t xml:space="preserve">  الغير موزعة</t>
  </si>
  <si>
    <t xml:space="preserve">Volume des transactions échangées </t>
  </si>
  <si>
    <t xml:space="preserve"> 20 - 2 Evolution du volume des transactions échangées </t>
  </si>
  <si>
    <t xml:space="preserve"> 20 - 3 Evolution du nombre de titres traités </t>
  </si>
  <si>
    <t>Indices Sectoriels</t>
  </si>
  <si>
    <t xml:space="preserve">     Ayant distribué</t>
  </si>
  <si>
    <t xml:space="preserve">     N'ayant pas distribué</t>
  </si>
  <si>
    <t xml:space="preserve">        MADEX</t>
  </si>
  <si>
    <t xml:space="preserve">  Transferts </t>
  </si>
  <si>
    <t xml:space="preserve">التحويلات </t>
  </si>
  <si>
    <t>MASI RENTABILITE BRUT</t>
  </si>
  <si>
    <t>MASI RENTABILITE NET</t>
  </si>
  <si>
    <t>MADEX RENTABILITE BRUT</t>
  </si>
  <si>
    <t>MADEX RENTABILITE NET</t>
  </si>
  <si>
    <t/>
  </si>
  <si>
    <t>Materiels,Logiciels et Services Informatiques</t>
  </si>
  <si>
    <t xml:space="preserve">    لأجل الشراء</t>
  </si>
  <si>
    <t xml:space="preserve">    لأجل السحب</t>
  </si>
  <si>
    <t xml:space="preserve">    بتحويل الأرباح السنوية الموزعة    </t>
  </si>
  <si>
    <t xml:space="preserve">    بمساهمة عينية    </t>
  </si>
  <si>
    <t xml:space="preserve">    نقـدا  </t>
  </si>
  <si>
    <t>Electricité</t>
  </si>
  <si>
    <t>Ingénieries et biens d’équipement industriels</t>
  </si>
  <si>
    <t xml:space="preserve">    لأجل البيع</t>
  </si>
  <si>
    <t xml:space="preserve">السوق المركزي </t>
  </si>
  <si>
    <t>Services de transport</t>
  </si>
  <si>
    <t>خدمات النقل</t>
  </si>
  <si>
    <t xml:space="preserve">20 - 6 تطور مؤشرات بورصة الدار البيضاء  </t>
  </si>
  <si>
    <t>2019*</t>
  </si>
  <si>
    <t>Agroalimentaire et Production</t>
  </si>
  <si>
    <t>كهرباء</t>
  </si>
  <si>
    <t>Participation et promotion immobilières</t>
  </si>
  <si>
    <t>المشاركة والترويج العقاري</t>
  </si>
  <si>
    <t>Sociétés de placement immobilier</t>
  </si>
  <si>
    <t>شركات الاستثمار العقاري</t>
  </si>
  <si>
    <t>2020*</t>
  </si>
  <si>
    <t xml:space="preserve">20 - 7 Répartition des transactions selon </t>
  </si>
  <si>
    <t xml:space="preserve"> 20 - 7 توزيع المعاملات بالبورصة حسب </t>
  </si>
  <si>
    <t xml:space="preserve"> Année 2020</t>
  </si>
  <si>
    <t>عدد السندات بالآلاف</t>
  </si>
  <si>
    <t>2020 سنة</t>
  </si>
  <si>
    <t xml:space="preserve"> Nombre de titres  en milliers </t>
  </si>
  <si>
    <t>Volume en millions de DH</t>
  </si>
  <si>
    <t xml:space="preserve">   </t>
  </si>
  <si>
    <t>Ensemble</t>
  </si>
  <si>
    <t>المجموع</t>
  </si>
  <si>
    <t xml:space="preserve"> 20 - 8 Répartition des transactions selon </t>
  </si>
  <si>
    <t xml:space="preserve">20 - 8 توزيع المعاملات حسب </t>
  </si>
  <si>
    <t>Total général</t>
  </si>
  <si>
    <t>المجموع  العام</t>
  </si>
  <si>
    <t>الحجم  بملايين الدراهم</t>
  </si>
  <si>
    <t xml:space="preserve">Volume en millions de DH                               </t>
  </si>
  <si>
    <t xml:space="preserve">Volume des transactions </t>
  </si>
  <si>
    <t xml:space="preserve">      بتحويل السندات العمـومية    </t>
  </si>
  <si>
    <t xml:space="preserve">      En numéraire</t>
  </si>
  <si>
    <t xml:space="preserve">      Par apport en nature</t>
  </si>
  <si>
    <t xml:space="preserve">      Par conversion des dividendes</t>
  </si>
  <si>
    <t xml:space="preserve">      Par conversion d'obligations</t>
  </si>
  <si>
    <t xml:space="preserve">      Obligations</t>
  </si>
  <si>
    <t xml:space="preserve">      Actions</t>
  </si>
  <si>
    <t xml:space="preserve">      De vente</t>
  </si>
  <si>
    <t xml:space="preserve">      De retrait</t>
  </si>
  <si>
    <t xml:space="preserve">      D'achat </t>
  </si>
  <si>
    <t xml:space="preserve"> العروض المقدمة للعموم </t>
  </si>
  <si>
    <t xml:space="preserve"> عـدد السندات المتـداولة </t>
  </si>
  <si>
    <t xml:space="preserve"> التحويلات </t>
  </si>
  <si>
    <t xml:space="preserve"> إدراج</t>
  </si>
  <si>
    <t xml:space="preserve"> إسهامات السندات</t>
  </si>
  <si>
    <t xml:space="preserve"> الزيادة في رأس المال  </t>
  </si>
  <si>
    <r>
      <rPr>
        <b/>
        <sz val="14"/>
        <rFont val="Times New Roman"/>
        <family val="1"/>
      </rPr>
      <t>20 - 3</t>
    </r>
    <r>
      <rPr>
        <b/>
        <sz val="16"/>
        <rFont val="Times New Roman"/>
        <family val="1"/>
      </rPr>
      <t xml:space="preserve"> تطورعـدد السندات المتـداولة </t>
    </r>
  </si>
  <si>
    <r>
      <rPr>
        <b/>
        <sz val="14"/>
        <rFont val="Times New Roman"/>
        <family val="1"/>
      </rPr>
      <t>20 - 1</t>
    </r>
    <r>
      <rPr>
        <b/>
        <sz val="16"/>
        <rFont val="Times New Roman"/>
        <family val="1"/>
      </rPr>
      <t xml:space="preserve"> تطور أهم مؤشرات بورصة  </t>
    </r>
  </si>
  <si>
    <r>
      <rPr>
        <b/>
        <sz val="14"/>
        <rFont val="Times New Roman"/>
        <family val="1"/>
      </rPr>
      <t>20 - 5</t>
    </r>
    <r>
      <rPr>
        <b/>
        <sz val="16"/>
        <rFont val="Times New Roman"/>
        <family val="1"/>
      </rPr>
      <t xml:space="preserve">  تطور حجم المبادلات </t>
    </r>
  </si>
  <si>
    <r>
      <rPr>
        <b/>
        <sz val="14"/>
        <rFont val="Times New Roman"/>
        <family val="1"/>
      </rPr>
      <t>20 - 4</t>
    </r>
    <r>
      <rPr>
        <b/>
        <sz val="16"/>
        <rFont val="Times New Roman"/>
        <family val="1"/>
      </rPr>
      <t xml:space="preserve"> تطور رسملة البورصة للقيم المغربية </t>
    </r>
  </si>
  <si>
    <r>
      <t xml:space="preserve">            حسب قطاعات النشاط الاقتصادي </t>
    </r>
    <r>
      <rPr>
        <sz val="10"/>
        <rFont val="Times New Roman"/>
        <family val="1"/>
      </rPr>
      <t>(1)</t>
    </r>
  </si>
  <si>
    <t xml:space="preserve">           حسب قطاعات النشاط الاقتصادي</t>
  </si>
  <si>
    <t>Bourse des valeurs</t>
  </si>
  <si>
    <t xml:space="preserve">     Obligations</t>
  </si>
  <si>
    <t xml:space="preserve">     Actions</t>
  </si>
  <si>
    <t xml:space="preserve"> Marché Central </t>
  </si>
  <si>
    <t xml:space="preserve"> Marché de Blocs </t>
  </si>
  <si>
    <t xml:space="preserve"> Transferts</t>
  </si>
  <si>
    <t xml:space="preserve"> Apports de titres </t>
  </si>
  <si>
    <t xml:space="preserve"> Augmentation Capital</t>
  </si>
  <si>
    <t xml:space="preserve">    بتحويل السندات العمـومية    </t>
  </si>
  <si>
    <t xml:space="preserve">Nombre de titres  en milliers </t>
  </si>
  <si>
    <t xml:space="preserve">            le mode de négociation des valeurs</t>
  </si>
  <si>
    <t xml:space="preserve">            نوعية المفاوضات على القيم</t>
  </si>
  <si>
    <t xml:space="preserve">             الطبيعة القانونية للقيم</t>
  </si>
  <si>
    <t xml:space="preserve">           la nature juridique des valeurs</t>
  </si>
  <si>
    <t>Chapitre XX - BOURSE DES VALEURS</t>
  </si>
  <si>
    <r>
      <t>الفصل XX</t>
    </r>
    <r>
      <rPr>
        <b/>
        <sz val="20"/>
        <color rgb="FF000000"/>
        <rFont val="Times New Roman"/>
        <family val="1"/>
      </rPr>
      <t xml:space="preserve"> - بورصة القيم</t>
    </r>
  </si>
  <si>
    <t xml:space="preserve"> 1- Evolution des principaux indicateurs de la Bourse  de Casablanca  </t>
  </si>
  <si>
    <t xml:space="preserve">1 - تطورأهم مؤشرات بورصة الدارالبيضاء </t>
  </si>
  <si>
    <t xml:space="preserve"> 2- Evolution  du volume des transactions échangées  </t>
  </si>
  <si>
    <t xml:space="preserve"> 3- Evolution du nombre de titres traités  </t>
  </si>
  <si>
    <t xml:space="preserve">3 - تطور عدد السندات المتداولة  </t>
  </si>
  <si>
    <t xml:space="preserve"> 4- Evolution de la capitalisation boursière des valeurs  marocaines  par secteur d’activité économique  </t>
  </si>
  <si>
    <t xml:space="preserve"> 5- Evolution du volume des échanges par  secteur d’activité économique </t>
  </si>
  <si>
    <t xml:space="preserve"> 6- Evolution des indices de  la Bourse de Casablanca </t>
  </si>
  <si>
    <t xml:space="preserve">6 - تطور مؤشرات بورصة الدار البيضاء </t>
  </si>
  <si>
    <t xml:space="preserve"> 7- Répartition des transactions selon la nature juridique   des valeurs  </t>
  </si>
  <si>
    <t xml:space="preserve">7 - توزيع المعاملات بالبورصة حسب الطبيعة القانونية للقيم  </t>
  </si>
  <si>
    <t xml:space="preserve"> 8- Répartition des transactions selon le mode de négociation  des valeurs  </t>
  </si>
  <si>
    <t xml:space="preserve">8 - توزيع المعاملات حسب نوعية  المفاوضات  على القيم  </t>
  </si>
  <si>
    <t xml:space="preserve">    </t>
  </si>
  <si>
    <r>
      <rPr>
        <b/>
        <sz val="14"/>
        <rFont val="Times New Roman"/>
        <family val="1"/>
      </rPr>
      <t xml:space="preserve">20 - 2 </t>
    </r>
    <r>
      <rPr>
        <b/>
        <sz val="16"/>
        <rFont val="Times New Roman"/>
        <family val="1"/>
      </rPr>
      <t xml:space="preserve">تطور حجم المعاملات المتداولة </t>
    </r>
  </si>
  <si>
    <t xml:space="preserve">2 - تطور حجم المعاملات المتداولة </t>
  </si>
  <si>
    <t xml:space="preserve">4 - تطور رسملة البورصة للقيم المغربية حسب قطاعات  النشاط الاقتصادي </t>
  </si>
  <si>
    <t xml:space="preserve">5 - تطور حجم المبادلات حسب قطاعات  النشاط الاقتصادي  </t>
  </si>
  <si>
    <r>
      <t xml:space="preserve">المؤشر الاستدلالي للقيم </t>
    </r>
    <r>
      <rPr>
        <sz val="10"/>
        <rFont val="Times New Roman"/>
        <family val="1"/>
      </rPr>
      <t>(1)</t>
    </r>
  </si>
  <si>
    <t xml:space="preserve">   بآلاف الدراهم</t>
  </si>
  <si>
    <t xml:space="preserve">    En milliers de Dh</t>
  </si>
  <si>
    <t>الأجهزة، البرمجيات والخدمات الحاسوبية</t>
  </si>
  <si>
    <t>الهندسيات والتجهيزات الصناعية</t>
  </si>
  <si>
    <t>شركات التمويل والخدمات المالية</t>
  </si>
  <si>
    <t>الاتصالات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</si>
</sst>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€_-;\-* #,##0.00\ _€_-;_-* &quot;-&quot;??\ _€_-;_-@_-"/>
    <numFmt numFmtId="164" formatCode="_ * #,##0.00_ ;_ * \-#,##0.00_ ;_ * &quot;-&quot;??_ ;_ @_ "/>
    <numFmt numFmtId="165" formatCode="General_)"/>
    <numFmt numFmtId="166" formatCode="0.00_)"/>
    <numFmt numFmtId="167" formatCode="0.0_)"/>
    <numFmt numFmtId="168" formatCode="####"/>
    <numFmt numFmtId="169" formatCode="0.0"/>
    <numFmt numFmtId="170" formatCode="#,##0.0"/>
    <numFmt numFmtId="171" formatCode="###\ ###\ ###.00"/>
    <numFmt numFmtId="172" formatCode="_-* #,##0.00_-;_-* #,##0.00\-;_-* &quot;-&quot;??_-;_-@_-"/>
    <numFmt numFmtId="173" formatCode="_-* #,##0_-;_-* #,##0\-;_-* &quot;-&quot;_-;_-@_-"/>
    <numFmt numFmtId="174" formatCode="_-&quot;ر.س.&quot;\ * #,##0.00_-;_-&quot;ر.س.&quot;\ * #,##0.00\-;_-&quot;ر.س.&quot;\ * &quot;-&quot;??_-;_-@_-"/>
    <numFmt numFmtId="175" formatCode="_-&quot;ر.س.&quot;\ * #,##0_-;_-&quot;ر.س.&quot;\ * #,##0\-;_-&quot;ر.س.&quot;\ * &quot;-&quot;_-;_-@_-"/>
    <numFmt numFmtId="176" formatCode="_ * #,##0_ ;_ * \-#,##0_ ;_ * &quot;-&quot;??_ ;_ @_ "/>
    <numFmt numFmtId="177" formatCode="_(* #,##0.00_);_(* \(#,##0.00\);_(* &quot;-&quot;??_);_(@_)"/>
    <numFmt numFmtId="178" formatCode="_-* #,##0\ _F_-;\-* #,##0\ _F_-;_-* &quot;-&quot;\ _F_-;_-@_-"/>
    <numFmt numFmtId="179" formatCode="_-* #,##0\ &quot;F&quot;_-;\-* #,##0\ &quot;F&quot;_-;_-* &quot;-&quot;\ &quot;F&quot;_-;_-@_-"/>
    <numFmt numFmtId="180" formatCode="[$€]\ #,##0.00;[Red][$€]\ #,##0.00&quot;-&quot;"/>
    <numFmt numFmtId="181" formatCode="#,##0.0_ ;\-#,##0.0\ "/>
    <numFmt numFmtId="182" formatCode="#,##0_ ;\-#,##0\ "/>
    <numFmt numFmtId="183" formatCode="_ * #,##0.000000_ ;_ * \-#,##0.000000_ ;_ * &quot;-&quot;??_ ;_ @_ "/>
    <numFmt numFmtId="184" formatCode="\ε"/>
    <numFmt numFmtId="185" formatCode="#,##0.00_ ;\-#,##0.00\ "/>
    <numFmt numFmtId="186" formatCode="###\ ###\ ###"/>
    <numFmt numFmtId="187" formatCode="\-"/>
  </numFmts>
  <fonts count="35">
    <font>
      <sz val="10"/>
      <name val="Courier"/>
      <charset val="17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sz val="20"/>
      <name val="Times New Roman"/>
      <family val="1"/>
    </font>
    <font>
      <sz val="10"/>
      <color indexed="8"/>
      <name val="Times New Roman"/>
      <family val="1"/>
    </font>
    <font>
      <b/>
      <sz val="9"/>
      <name val="Times New Roman"/>
      <family val="1"/>
    </font>
    <font>
      <b/>
      <sz val="26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sz val="12"/>
      <color theme="1"/>
      <name val="Calibri"/>
      <family val="2"/>
      <scheme val="minor"/>
    </font>
    <font>
      <u/>
      <sz val="10"/>
      <color theme="10"/>
      <name val="Courier"/>
      <family val="3"/>
    </font>
    <font>
      <sz val="14"/>
      <color theme="10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</borders>
  <cellStyleXfs count="30">
    <xf numFmtId="165" fontId="0" fillId="0" borderId="0"/>
    <xf numFmtId="0" fontId="2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19" fillId="0" borderId="0" applyNumberFormat="0">
      <alignment horizontal="right"/>
    </xf>
    <xf numFmtId="0" fontId="20" fillId="0" borderId="0"/>
    <xf numFmtId="0" fontId="2" fillId="0" borderId="0"/>
    <xf numFmtId="165" fontId="3" fillId="0" borderId="0"/>
    <xf numFmtId="167" fontId="3" fillId="0" borderId="0"/>
    <xf numFmtId="167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3" fillId="0" borderId="0"/>
    <xf numFmtId="173" fontId="3" fillId="0" borderId="0"/>
    <xf numFmtId="0" fontId="1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4" fillId="0" borderId="0"/>
    <xf numFmtId="165" fontId="34" fillId="0" borderId="0"/>
    <xf numFmtId="165" fontId="3" fillId="0" borderId="0"/>
  </cellStyleXfs>
  <cellXfs count="329">
    <xf numFmtId="165" fontId="0" fillId="0" borderId="0" xfId="0"/>
    <xf numFmtId="165" fontId="4" fillId="0" borderId="0" xfId="0" applyFont="1" applyAlignment="1" applyProtection="1">
      <alignment horizontal="left" vertical="center"/>
    </xf>
    <xf numFmtId="165" fontId="4" fillId="0" borderId="0" xfId="0" applyFont="1" applyAlignment="1">
      <alignment vertical="center"/>
    </xf>
    <xf numFmtId="165" fontId="5" fillId="0" borderId="0" xfId="0" applyFont="1" applyAlignment="1">
      <alignment vertical="center"/>
    </xf>
    <xf numFmtId="165" fontId="4" fillId="0" borderId="0" xfId="0" quotePrefix="1" applyFont="1" applyAlignment="1" applyProtection="1">
      <alignment horizontal="left" vertical="center"/>
    </xf>
    <xf numFmtId="165" fontId="5" fillId="0" borderId="0" xfId="0" applyFont="1" applyAlignment="1">
      <alignment horizontal="right" vertical="center" readingOrder="2"/>
    </xf>
    <xf numFmtId="165" fontId="4" fillId="0" borderId="0" xfId="0" quotePrefix="1" applyFont="1" applyAlignment="1" applyProtection="1">
      <alignment horizontal="right" vertical="center"/>
    </xf>
    <xf numFmtId="165" fontId="4" fillId="0" borderId="0" xfId="0" applyFont="1" applyAlignment="1" applyProtection="1">
      <alignment horizontal="right" vertical="center"/>
    </xf>
    <xf numFmtId="165" fontId="5" fillId="0" borderId="0" xfId="0" quotePrefix="1" applyFont="1" applyAlignment="1" applyProtection="1">
      <alignment horizontal="left" vertical="center"/>
    </xf>
    <xf numFmtId="165" fontId="5" fillId="0" borderId="0" xfId="0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165" fontId="5" fillId="0" borderId="0" xfId="0" applyFont="1" applyAlignment="1" applyProtection="1">
      <alignment horizontal="left" vertical="center"/>
    </xf>
    <xf numFmtId="171" fontId="4" fillId="0" borderId="0" xfId="0" applyNumberFormat="1" applyFont="1" applyAlignment="1" applyProtection="1">
      <alignment horizontal="left" vertical="center"/>
    </xf>
    <xf numFmtId="171" fontId="5" fillId="0" borderId="0" xfId="0" applyNumberFormat="1" applyFont="1" applyAlignment="1" applyProtection="1">
      <alignment horizontal="left" vertical="center"/>
    </xf>
    <xf numFmtId="3" fontId="4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 applyProtection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5" fontId="6" fillId="0" borderId="0" xfId="0" quotePrefix="1" applyFont="1" applyAlignment="1" applyProtection="1">
      <alignment horizontal="left" vertical="center"/>
    </xf>
    <xf numFmtId="165" fontId="7" fillId="0" borderId="0" xfId="0" applyFont="1" applyAlignment="1">
      <alignment vertical="center"/>
    </xf>
    <xf numFmtId="165" fontId="6" fillId="0" borderId="0" xfId="0" applyFont="1" applyAlignment="1" applyProtection="1">
      <alignment horizontal="left" vertical="center"/>
    </xf>
    <xf numFmtId="165" fontId="8" fillId="0" borderId="0" xfId="0" applyFont="1" applyAlignment="1" applyProtection="1">
      <alignment horizontal="left" vertical="center"/>
    </xf>
    <xf numFmtId="165" fontId="8" fillId="0" borderId="0" xfId="0" applyFont="1" applyAlignment="1">
      <alignment vertical="center"/>
    </xf>
    <xf numFmtId="165" fontId="9" fillId="0" borderId="0" xfId="0" applyFont="1" applyAlignment="1">
      <alignment vertical="center" readingOrder="2"/>
    </xf>
    <xf numFmtId="165" fontId="10" fillId="0" borderId="0" xfId="0" quotePrefix="1" applyFont="1" applyAlignment="1" applyProtection="1">
      <alignment horizontal="left" vertical="center"/>
    </xf>
    <xf numFmtId="165" fontId="11" fillId="0" borderId="0" xfId="0" applyFont="1" applyAlignment="1">
      <alignment horizontal="right" vertical="center" readingOrder="2"/>
    </xf>
    <xf numFmtId="165" fontId="12" fillId="0" borderId="0" xfId="0" applyFont="1" applyAlignment="1">
      <alignment horizontal="right" vertical="center" readingOrder="2"/>
    </xf>
    <xf numFmtId="165" fontId="12" fillId="0" borderId="0" xfId="0" quotePrefix="1" applyFont="1" applyAlignment="1">
      <alignment horizontal="right" vertical="center" readingOrder="2"/>
    </xf>
    <xf numFmtId="165" fontId="11" fillId="0" borderId="0" xfId="0" quotePrefix="1" applyFont="1" applyAlignment="1">
      <alignment horizontal="right" vertical="center" readingOrder="2"/>
    </xf>
    <xf numFmtId="165" fontId="10" fillId="0" borderId="0" xfId="0" applyFont="1" applyAlignment="1">
      <alignment vertical="center"/>
    </xf>
    <xf numFmtId="165" fontId="11" fillId="0" borderId="0" xfId="0" quotePrefix="1" applyFont="1" applyAlignment="1" applyProtection="1">
      <alignment horizontal="left" vertical="center"/>
    </xf>
    <xf numFmtId="4" fontId="5" fillId="0" borderId="0" xfId="0" applyNumberFormat="1" applyFont="1" applyAlignment="1">
      <alignment horizontal="right" vertical="center"/>
    </xf>
    <xf numFmtId="165" fontId="12" fillId="0" borderId="0" xfId="0" applyFont="1" applyAlignment="1">
      <alignment horizontal="right" vertical="center"/>
    </xf>
    <xf numFmtId="165" fontId="5" fillId="0" borderId="0" xfId="0" applyFont="1" applyAlignment="1">
      <alignment horizontal="left" vertical="center"/>
    </xf>
    <xf numFmtId="165" fontId="11" fillId="0" borderId="0" xfId="0" applyFont="1" applyAlignment="1">
      <alignment horizontal="right" vertical="center"/>
    </xf>
    <xf numFmtId="4" fontId="5" fillId="0" borderId="0" xfId="0" applyNumberFormat="1" applyFont="1" applyAlignment="1">
      <alignment vertical="center"/>
    </xf>
    <xf numFmtId="165" fontId="18" fillId="0" borderId="0" xfId="0" applyFont="1" applyAlignment="1">
      <alignment horizontal="right" vertical="center" readingOrder="2"/>
    </xf>
    <xf numFmtId="171" fontId="18" fillId="0" borderId="0" xfId="0" applyNumberFormat="1" applyFont="1" applyAlignment="1" applyProtection="1">
      <alignment horizontal="left" vertical="center"/>
    </xf>
    <xf numFmtId="165" fontId="5" fillId="0" borderId="0" xfId="0" quotePrefix="1" applyFont="1" applyAlignment="1">
      <alignment horizontal="right" vertical="center" readingOrder="2"/>
    </xf>
    <xf numFmtId="165" fontId="23" fillId="0" borderId="0" xfId="0" applyFont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vertical="center"/>
    </xf>
    <xf numFmtId="4" fontId="5" fillId="0" borderId="0" xfId="0" applyNumberFormat="1" applyFont="1" applyAlignment="1" applyProtection="1">
      <alignment horizontal="left" vertical="center"/>
    </xf>
    <xf numFmtId="4" fontId="4" fillId="0" borderId="0" xfId="0" applyNumberFormat="1" applyFont="1" applyAlignment="1" applyProtection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165" fontId="12" fillId="0" borderId="0" xfId="0" applyFont="1" applyAlignment="1">
      <alignment horizontal="right" vertical="center" readingOrder="1"/>
    </xf>
    <xf numFmtId="49" fontId="12" fillId="0" borderId="0" xfId="0" applyNumberFormat="1" applyFont="1" applyAlignment="1">
      <alignment horizontal="right" vertical="center" readingOrder="2"/>
    </xf>
    <xf numFmtId="4" fontId="4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 readingOrder="1"/>
    </xf>
    <xf numFmtId="170" fontId="4" fillId="0" borderId="0" xfId="0" applyNumberFormat="1" applyFont="1" applyAlignment="1" applyProtection="1">
      <alignment horizontal="right" vertical="center"/>
    </xf>
    <xf numFmtId="4" fontId="4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 applyProtection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170" fontId="5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Alignment="1">
      <alignment horizontal="right" vertical="center" readingOrder="1"/>
    </xf>
    <xf numFmtId="164" fontId="4" fillId="0" borderId="0" xfId="5" applyFont="1" applyAlignment="1" applyProtection="1">
      <alignment horizontal="right" vertical="center" wrapText="1"/>
    </xf>
    <xf numFmtId="183" fontId="4" fillId="0" borderId="0" xfId="5" applyNumberFormat="1" applyFont="1" applyAlignment="1" applyProtection="1">
      <alignment horizontal="right" vertical="center" wrapText="1"/>
    </xf>
    <xf numFmtId="165" fontId="25" fillId="0" borderId="0" xfId="0" applyFont="1" applyAlignment="1" applyProtection="1">
      <alignment horizontal="left" vertical="center"/>
    </xf>
    <xf numFmtId="165" fontId="25" fillId="0" borderId="0" xfId="0" applyFont="1" applyAlignment="1">
      <alignment vertical="center"/>
    </xf>
    <xf numFmtId="165" fontId="18" fillId="0" borderId="0" xfId="0" applyFont="1" applyAlignment="1">
      <alignment vertical="center"/>
    </xf>
    <xf numFmtId="165" fontId="25" fillId="0" borderId="0" xfId="0" quotePrefix="1" applyFont="1" applyAlignment="1" applyProtection="1">
      <alignment horizontal="left" vertical="center"/>
    </xf>
    <xf numFmtId="3" fontId="18" fillId="0" borderId="0" xfId="0" applyNumberFormat="1" applyFont="1" applyAlignment="1">
      <alignment horizontal="right" vertical="center" wrapText="1"/>
    </xf>
    <xf numFmtId="3" fontId="18" fillId="0" borderId="0" xfId="5" quotePrefix="1" applyNumberFormat="1" applyFont="1" applyAlignment="1" applyProtection="1">
      <alignment horizontal="right" vertical="center"/>
    </xf>
    <xf numFmtId="171" fontId="18" fillId="0" borderId="0" xfId="0" applyNumberFormat="1" applyFont="1" applyAlignment="1" applyProtection="1">
      <alignment horizontal="right" vertical="center"/>
    </xf>
    <xf numFmtId="3" fontId="25" fillId="0" borderId="0" xfId="5" quotePrefix="1" applyNumberFormat="1" applyFont="1" applyAlignment="1" applyProtection="1">
      <alignment horizontal="right" vertical="center"/>
    </xf>
    <xf numFmtId="164" fontId="25" fillId="0" borderId="0" xfId="5" quotePrefix="1" applyFont="1" applyAlignment="1" applyProtection="1">
      <alignment horizontal="left" vertical="center"/>
    </xf>
    <xf numFmtId="164" fontId="4" fillId="0" borderId="0" xfId="5" quotePrefix="1" applyFont="1" applyAlignment="1" applyProtection="1">
      <alignment horizontal="right" vertical="center" wrapText="1"/>
    </xf>
    <xf numFmtId="165" fontId="4" fillId="0" borderId="0" xfId="0" quotePrefix="1" applyFont="1" applyAlignment="1" applyProtection="1">
      <alignment horizontal="right" vertical="center" wrapText="1"/>
    </xf>
    <xf numFmtId="183" fontId="5" fillId="0" borderId="0" xfId="5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readingOrder="1"/>
    </xf>
    <xf numFmtId="0" fontId="5" fillId="0" borderId="0" xfId="0" applyNumberFormat="1" applyFont="1" applyFill="1" applyBorder="1" applyAlignment="1">
      <alignment horizontal="right" vertical="center"/>
    </xf>
    <xf numFmtId="3" fontId="4" fillId="0" borderId="0" xfId="5" applyNumberFormat="1" applyFont="1" applyAlignment="1">
      <alignment horizontal="right" vertical="center" wrapText="1"/>
    </xf>
    <xf numFmtId="4" fontId="4" fillId="0" borderId="0" xfId="0" applyNumberFormat="1" applyFont="1" applyAlignment="1" applyProtection="1">
      <alignment horizontal="right" vertical="center" wrapText="1"/>
    </xf>
    <xf numFmtId="4" fontId="18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horizontal="right" vertical="center"/>
    </xf>
    <xf numFmtId="165" fontId="8" fillId="0" borderId="0" xfId="0" applyFont="1" applyAlignment="1">
      <alignment horizontal="right" vertical="center" readingOrder="2"/>
    </xf>
    <xf numFmtId="164" fontId="4" fillId="0" borderId="0" xfId="5" applyFont="1" applyAlignment="1">
      <alignment vertical="center"/>
    </xf>
    <xf numFmtId="176" fontId="4" fillId="0" borderId="0" xfId="5" applyNumberFormat="1" applyFont="1" applyAlignment="1">
      <alignment vertical="center"/>
    </xf>
    <xf numFmtId="164" fontId="18" fillId="0" borderId="0" xfId="5" applyFont="1" applyAlignment="1">
      <alignment vertical="center"/>
    </xf>
    <xf numFmtId="164" fontId="18" fillId="0" borderId="0" xfId="5" applyFont="1" applyAlignment="1">
      <alignment horizontal="right" vertical="center"/>
    </xf>
    <xf numFmtId="176" fontId="18" fillId="0" borderId="0" xfId="5" applyNumberFormat="1" applyFont="1" applyAlignment="1">
      <alignment vertical="center"/>
    </xf>
    <xf numFmtId="0" fontId="4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/>
    </xf>
    <xf numFmtId="3" fontId="25" fillId="0" borderId="0" xfId="0" applyNumberFormat="1" applyFont="1" applyAlignment="1">
      <alignment horizontal="right" vertical="center"/>
    </xf>
    <xf numFmtId="164" fontId="5" fillId="0" borderId="0" xfId="5" applyFont="1" applyFill="1" applyBorder="1" applyAlignment="1">
      <alignment vertical="center"/>
    </xf>
    <xf numFmtId="184" fontId="4" fillId="0" borderId="0" xfId="21" applyNumberFormat="1" applyFont="1" applyFill="1" applyAlignment="1">
      <alignment vertical="center"/>
    </xf>
    <xf numFmtId="184" fontId="5" fillId="0" borderId="0" xfId="21" applyNumberFormat="1" applyFont="1" applyFill="1" applyAlignment="1">
      <alignment vertical="center"/>
    </xf>
    <xf numFmtId="176" fontId="5" fillId="0" borderId="0" xfId="5" applyNumberFormat="1" applyFont="1" applyFill="1" applyAlignment="1">
      <alignment horizontal="right" vertical="center"/>
    </xf>
    <xf numFmtId="3" fontId="18" fillId="0" borderId="0" xfId="11" applyNumberFormat="1" applyFont="1" applyFill="1" applyAlignment="1">
      <alignment vertical="center"/>
    </xf>
    <xf numFmtId="184" fontId="4" fillId="0" borderId="0" xfId="22" applyNumberFormat="1" applyFont="1" applyFill="1" applyAlignment="1">
      <alignment vertical="center"/>
    </xf>
    <xf numFmtId="184" fontId="5" fillId="0" borderId="0" xfId="22" applyNumberFormat="1" applyFont="1" applyFill="1" applyAlignment="1">
      <alignment vertical="center"/>
    </xf>
    <xf numFmtId="167" fontId="5" fillId="0" borderId="0" xfId="12" applyFont="1" applyFill="1" applyAlignment="1" applyProtection="1">
      <alignment horizontal="left" vertical="center"/>
    </xf>
    <xf numFmtId="167" fontId="18" fillId="0" borderId="0" xfId="13" applyFont="1" applyFill="1" applyAlignment="1" applyProtection="1">
      <alignment horizontal="left" vertical="center"/>
    </xf>
    <xf numFmtId="167" fontId="12" fillId="0" borderId="0" xfId="12" applyFont="1" applyFill="1" applyAlignment="1">
      <alignment horizontal="right" vertical="center" readingOrder="2"/>
    </xf>
    <xf numFmtId="182" fontId="5" fillId="0" borderId="0" xfId="12" applyNumberFormat="1" applyFont="1" applyFill="1" applyAlignment="1">
      <alignment horizontal="right" vertical="center"/>
    </xf>
    <xf numFmtId="176" fontId="5" fillId="0" borderId="0" xfId="5" applyNumberFormat="1" applyFont="1" applyFill="1" applyAlignment="1" applyProtection="1">
      <alignment horizontal="left" vertical="center"/>
    </xf>
    <xf numFmtId="3" fontId="5" fillId="0" borderId="0" xfId="12" applyNumberFormat="1" applyFont="1" applyFill="1" applyAlignment="1">
      <alignment horizontal="right" vertical="center"/>
    </xf>
    <xf numFmtId="3" fontId="24" fillId="0" borderId="0" xfId="13" applyNumberFormat="1" applyFont="1" applyFill="1" applyAlignment="1" applyProtection="1">
      <alignment horizontal="right" vertical="center"/>
    </xf>
    <xf numFmtId="3" fontId="24" fillId="0" borderId="0" xfId="13" applyNumberFormat="1" applyFont="1" applyFill="1" applyAlignment="1" applyProtection="1">
      <alignment horizontal="right" vertical="center" wrapText="1"/>
    </xf>
    <xf numFmtId="3" fontId="5" fillId="0" borderId="0" xfId="13" applyNumberFormat="1" applyFont="1" applyFill="1" applyAlignment="1" applyProtection="1">
      <alignment horizontal="right" vertical="center"/>
    </xf>
    <xf numFmtId="3" fontId="5" fillId="0" borderId="0" xfId="13" applyNumberFormat="1" applyFont="1" applyFill="1" applyAlignment="1" applyProtection="1">
      <alignment horizontal="right" vertical="center" wrapText="1"/>
    </xf>
    <xf numFmtId="3" fontId="5" fillId="0" borderId="0" xfId="13" applyNumberFormat="1" applyFont="1" applyFill="1" applyAlignment="1">
      <alignment horizontal="right" vertical="center"/>
    </xf>
    <xf numFmtId="164" fontId="5" fillId="0" borderId="0" xfId="5" applyFont="1" applyFill="1" applyAlignment="1" applyProtection="1">
      <alignment horizontal="left" vertical="center"/>
    </xf>
    <xf numFmtId="4" fontId="5" fillId="0" borderId="0" xfId="0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 wrapText="1"/>
    </xf>
    <xf numFmtId="164" fontId="18" fillId="0" borderId="0" xfId="5" applyFont="1" applyFill="1" applyAlignment="1" applyProtection="1">
      <alignment horizontal="left" vertical="center"/>
    </xf>
    <xf numFmtId="165" fontId="5" fillId="0" borderId="0" xfId="11" quotePrefix="1" applyFont="1" applyFill="1" applyAlignment="1" applyProtection="1">
      <alignment horizontal="left" vertical="center"/>
    </xf>
    <xf numFmtId="187" fontId="18" fillId="0" borderId="0" xfId="11" applyNumberFormat="1" applyFont="1" applyFill="1" applyAlignment="1">
      <alignment vertical="center"/>
    </xf>
    <xf numFmtId="165" fontId="12" fillId="0" borderId="0" xfId="11" quotePrefix="1" applyFont="1" applyFill="1" applyAlignment="1">
      <alignment horizontal="right" vertical="center" readingOrder="2"/>
    </xf>
    <xf numFmtId="165" fontId="8" fillId="0" borderId="0" xfId="0" applyFont="1" applyFill="1" applyAlignment="1" applyProtection="1">
      <alignment horizontal="left" vertical="center"/>
    </xf>
    <xf numFmtId="165" fontId="5" fillId="0" borderId="0" xfId="0" applyFont="1" applyFill="1" applyAlignment="1">
      <alignment vertical="center"/>
    </xf>
    <xf numFmtId="165" fontId="9" fillId="0" borderId="0" xfId="0" applyFont="1" applyFill="1" applyAlignment="1">
      <alignment vertical="center" readingOrder="2"/>
    </xf>
    <xf numFmtId="165" fontId="5" fillId="0" borderId="0" xfId="0" applyFont="1" applyFill="1" applyAlignment="1">
      <alignment vertical="center" readingOrder="2"/>
    </xf>
    <xf numFmtId="165" fontId="6" fillId="0" borderId="0" xfId="0" quotePrefix="1" applyFont="1" applyFill="1" applyAlignment="1" applyProtection="1">
      <alignment horizontal="left" vertical="center"/>
    </xf>
    <xf numFmtId="165" fontId="8" fillId="0" borderId="0" xfId="0" applyFont="1" applyFill="1" applyAlignment="1">
      <alignment horizontal="right" vertical="center" readingOrder="2"/>
    </xf>
    <xf numFmtId="0" fontId="4" fillId="0" borderId="0" xfId="0" applyNumberFormat="1" applyFont="1" applyFill="1" applyAlignment="1">
      <alignment horizontal="right" vertical="center" readingOrder="1"/>
    </xf>
    <xf numFmtId="4" fontId="4" fillId="0" borderId="0" xfId="0" applyNumberFormat="1" applyFont="1" applyFill="1" applyAlignment="1">
      <alignment vertical="center"/>
    </xf>
    <xf numFmtId="165" fontId="4" fillId="0" borderId="0" xfId="0" applyFont="1" applyFill="1" applyAlignment="1">
      <alignment horizontal="right" vertical="center"/>
    </xf>
    <xf numFmtId="165" fontId="5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 applyProtection="1">
      <alignment horizontal="right" vertical="center"/>
    </xf>
    <xf numFmtId="165" fontId="5" fillId="0" borderId="0" xfId="0" applyFont="1" applyFill="1" applyAlignment="1">
      <alignment horizontal="right" vertical="center" readingOrder="2"/>
    </xf>
    <xf numFmtId="165" fontId="4" fillId="0" borderId="0" xfId="0" applyFont="1" applyFill="1" applyAlignment="1" applyProtection="1">
      <alignment horizontal="left" vertical="center"/>
    </xf>
    <xf numFmtId="165" fontId="4" fillId="0" borderId="0" xfId="0" applyFont="1" applyFill="1" applyAlignment="1" applyProtection="1">
      <alignment horizontal="right" vertical="center"/>
    </xf>
    <xf numFmtId="165" fontId="13" fillId="0" borderId="0" xfId="0" applyFont="1" applyFill="1" applyAlignment="1">
      <alignment horizontal="right" vertical="center" readingOrder="2"/>
    </xf>
    <xf numFmtId="4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vertical="center"/>
    </xf>
    <xf numFmtId="176" fontId="4" fillId="0" borderId="0" xfId="5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165" fontId="11" fillId="0" borderId="0" xfId="0" quotePrefix="1" applyFont="1" applyFill="1" applyAlignment="1">
      <alignment horizontal="right" vertical="center" readingOrder="2"/>
    </xf>
    <xf numFmtId="165" fontId="4" fillId="0" borderId="0" xfId="0" quotePrefix="1" applyFont="1" applyFill="1" applyAlignment="1" applyProtection="1">
      <alignment horizontal="left" vertical="center"/>
    </xf>
    <xf numFmtId="165" fontId="4" fillId="0" borderId="0" xfId="0" applyFont="1" applyFill="1" applyAlignment="1">
      <alignment vertical="center"/>
    </xf>
    <xf numFmtId="165" fontId="13" fillId="0" borderId="0" xfId="0" quotePrefix="1" applyFont="1" applyFill="1" applyAlignment="1">
      <alignment horizontal="right" vertical="center" readingOrder="2"/>
    </xf>
    <xf numFmtId="165" fontId="5" fillId="0" borderId="0" xfId="0" applyFont="1" applyFill="1" applyAlignment="1" applyProtection="1">
      <alignment horizontal="left" vertical="center" readingOrder="1"/>
    </xf>
    <xf numFmtId="3" fontId="4" fillId="0" borderId="0" xfId="12" applyNumberFormat="1" applyFont="1" applyFill="1" applyAlignment="1">
      <alignment horizontal="right" vertical="center" wrapText="1"/>
    </xf>
    <xf numFmtId="176" fontId="4" fillId="0" borderId="0" xfId="5" quotePrefix="1" applyNumberFormat="1" applyFont="1" applyFill="1" applyAlignment="1" applyProtection="1">
      <alignment horizontal="right" vertical="center"/>
    </xf>
    <xf numFmtId="165" fontId="14" fillId="0" borderId="0" xfId="0" applyFont="1" applyFill="1" applyAlignment="1">
      <alignment horizontal="right" vertical="center" readingOrder="2"/>
    </xf>
    <xf numFmtId="165" fontId="5" fillId="0" borderId="0" xfId="0" applyFont="1" applyFill="1" applyAlignment="1" applyProtection="1">
      <alignment horizontal="left" vertical="center"/>
    </xf>
    <xf numFmtId="176" fontId="5" fillId="0" borderId="0" xfId="5" quotePrefix="1" applyNumberFormat="1" applyFont="1" applyFill="1" applyAlignment="1" applyProtection="1">
      <alignment horizontal="right" vertical="center"/>
    </xf>
    <xf numFmtId="165" fontId="15" fillId="0" borderId="0" xfId="0" applyFont="1" applyFill="1" applyAlignment="1">
      <alignment horizontal="right" vertical="center" readingOrder="2"/>
    </xf>
    <xf numFmtId="3" fontId="5" fillId="0" borderId="0" xfId="0" applyNumberFormat="1" applyFont="1" applyFill="1" applyAlignment="1">
      <alignment horizontal="right" vertical="center"/>
    </xf>
    <xf numFmtId="176" fontId="5" fillId="0" borderId="0" xfId="5" applyNumberFormat="1" applyFont="1" applyFill="1" applyAlignment="1" applyProtection="1">
      <alignment horizontal="right" vertical="center"/>
    </xf>
    <xf numFmtId="165" fontId="5" fillId="0" borderId="0" xfId="0" quotePrefix="1" applyFont="1" applyFill="1" applyAlignment="1" applyProtection="1">
      <alignment horizontal="left" vertical="center"/>
    </xf>
    <xf numFmtId="3" fontId="5" fillId="0" borderId="0" xfId="0" applyNumberFormat="1" applyFont="1" applyFill="1" applyAlignment="1">
      <alignment vertical="center"/>
    </xf>
    <xf numFmtId="165" fontId="16" fillId="0" borderId="0" xfId="0" applyFont="1" applyFill="1" applyAlignment="1">
      <alignment horizontal="right" vertical="center" readingOrder="2"/>
    </xf>
    <xf numFmtId="164" fontId="4" fillId="0" borderId="0" xfId="5" applyFont="1" applyFill="1" applyAlignment="1">
      <alignment vertical="center"/>
    </xf>
    <xf numFmtId="165" fontId="16" fillId="0" borderId="0" xfId="0" applyFont="1" applyFill="1" applyAlignment="1">
      <alignment vertical="center"/>
    </xf>
    <xf numFmtId="165" fontId="12" fillId="0" borderId="0" xfId="0" applyFont="1" applyFill="1" applyAlignment="1">
      <alignment vertical="center"/>
    </xf>
    <xf numFmtId="176" fontId="4" fillId="0" borderId="0" xfId="5" applyNumberFormat="1" applyFont="1" applyFill="1" applyAlignment="1">
      <alignment horizontal="right" vertical="center"/>
    </xf>
    <xf numFmtId="2" fontId="4" fillId="0" borderId="0" xfId="14" applyNumberFormat="1" applyFont="1" applyFill="1" applyAlignment="1">
      <alignment horizontal="right" vertical="center"/>
    </xf>
    <xf numFmtId="165" fontId="13" fillId="0" borderId="0" xfId="0" applyFont="1" applyFill="1" applyAlignment="1">
      <alignment vertical="center"/>
    </xf>
    <xf numFmtId="10" fontId="4" fillId="0" borderId="0" xfId="14" applyNumberFormat="1" applyFont="1" applyFill="1" applyAlignment="1">
      <alignment vertical="center"/>
    </xf>
    <xf numFmtId="164" fontId="4" fillId="0" borderId="0" xfId="5" quotePrefix="1" applyFont="1" applyFill="1" applyAlignment="1" applyProtection="1">
      <alignment horizontal="left" vertical="center"/>
    </xf>
    <xf numFmtId="165" fontId="10" fillId="0" borderId="0" xfId="0" quotePrefix="1" applyFont="1" applyFill="1" applyAlignment="1" applyProtection="1">
      <alignment horizontal="left" vertical="center"/>
    </xf>
    <xf numFmtId="165" fontId="10" fillId="0" borderId="0" xfId="0" applyFont="1" applyFill="1" applyAlignment="1">
      <alignment vertical="center"/>
    </xf>
    <xf numFmtId="165" fontId="5" fillId="0" borderId="0" xfId="0" quotePrefix="1" applyFont="1" applyFill="1" applyAlignment="1">
      <alignment horizontal="right" vertical="center" readingOrder="2"/>
    </xf>
    <xf numFmtId="164" fontId="4" fillId="0" borderId="0" xfId="5" applyFont="1" applyFill="1" applyAlignment="1">
      <alignment horizontal="right" vertical="center"/>
    </xf>
    <xf numFmtId="165" fontId="5" fillId="0" borderId="0" xfId="0" quotePrefix="1" applyFont="1" applyFill="1" applyAlignment="1" applyProtection="1">
      <alignment horizontal="right" vertical="center"/>
    </xf>
    <xf numFmtId="165" fontId="12" fillId="0" borderId="0" xfId="0" applyFont="1" applyFill="1" applyAlignment="1">
      <alignment horizontal="right" vertical="center"/>
    </xf>
    <xf numFmtId="165" fontId="4" fillId="0" borderId="0" xfId="0" quotePrefix="1" applyFont="1" applyFill="1" applyAlignment="1" applyProtection="1">
      <alignment horizontal="right" vertical="center"/>
    </xf>
    <xf numFmtId="164" fontId="4" fillId="0" borderId="0" xfId="5" applyNumberFormat="1" applyFont="1" applyFill="1" applyAlignment="1">
      <alignment horizontal="right" vertical="center"/>
    </xf>
    <xf numFmtId="169" fontId="4" fillId="0" borderId="0" xfId="12" applyNumberFormat="1" applyFont="1" applyFill="1" applyAlignment="1">
      <alignment horizontal="right" vertical="center"/>
    </xf>
    <xf numFmtId="167" fontId="8" fillId="0" borderId="0" xfId="12" applyFont="1" applyFill="1" applyAlignment="1">
      <alignment vertical="center"/>
    </xf>
    <xf numFmtId="167" fontId="5" fillId="0" borderId="0" xfId="12" applyFont="1" applyFill="1" applyAlignment="1">
      <alignment vertical="center"/>
    </xf>
    <xf numFmtId="167" fontId="5" fillId="0" borderId="0" xfId="12" applyFont="1" applyFill="1" applyAlignment="1">
      <alignment horizontal="right" vertical="center"/>
    </xf>
    <xf numFmtId="169" fontId="5" fillId="0" borderId="0" xfId="12" applyNumberFormat="1" applyFont="1" applyFill="1" applyAlignment="1">
      <alignment horizontal="right" vertical="center"/>
    </xf>
    <xf numFmtId="167" fontId="5" fillId="0" borderId="0" xfId="12" applyFont="1" applyFill="1" applyAlignment="1">
      <alignment vertical="center" readingOrder="2"/>
    </xf>
    <xf numFmtId="167" fontId="6" fillId="0" borderId="0" xfId="12" quotePrefix="1" applyFont="1" applyFill="1" applyAlignment="1" applyProtection="1">
      <alignment horizontal="left" vertical="center"/>
    </xf>
    <xf numFmtId="167" fontId="4" fillId="0" borderId="0" xfId="12" quotePrefix="1" applyFont="1" applyFill="1" applyAlignment="1" applyProtection="1">
      <alignment horizontal="right" vertical="center"/>
    </xf>
    <xf numFmtId="167" fontId="8" fillId="0" borderId="0" xfId="12" applyFont="1" applyFill="1" applyAlignment="1">
      <alignment horizontal="right" vertical="center" readingOrder="2"/>
    </xf>
    <xf numFmtId="167" fontId="8" fillId="0" borderId="0" xfId="12" quotePrefix="1" applyFont="1" applyFill="1" applyAlignment="1">
      <alignment horizontal="right" vertical="center" readingOrder="2"/>
    </xf>
    <xf numFmtId="167" fontId="4" fillId="0" borderId="0" xfId="12" applyFont="1" applyFill="1" applyAlignment="1">
      <alignment horizontal="right" vertical="center" readingOrder="2"/>
    </xf>
    <xf numFmtId="167" fontId="5" fillId="0" borderId="0" xfId="12" applyFont="1" applyFill="1" applyAlignment="1" applyProtection="1">
      <alignment horizontal="right" vertical="center"/>
    </xf>
    <xf numFmtId="167" fontId="5" fillId="0" borderId="0" xfId="12" applyFont="1" applyFill="1" applyAlignment="1">
      <alignment horizontal="right" vertical="center" wrapText="1"/>
    </xf>
    <xf numFmtId="3" fontId="5" fillId="0" borderId="0" xfId="12" applyNumberFormat="1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 wrapText="1" readingOrder="1"/>
    </xf>
    <xf numFmtId="167" fontId="4" fillId="0" borderId="0" xfId="12" applyFont="1" applyFill="1" applyAlignment="1">
      <alignment vertical="center"/>
    </xf>
    <xf numFmtId="167" fontId="5" fillId="0" borderId="0" xfId="13" applyFont="1" applyFill="1" applyAlignment="1" applyProtection="1">
      <alignment horizontal="left" vertical="center"/>
    </xf>
    <xf numFmtId="167" fontId="18" fillId="0" borderId="0" xfId="12" applyFont="1" applyFill="1" applyAlignment="1" applyProtection="1">
      <alignment horizontal="left" vertical="center"/>
    </xf>
    <xf numFmtId="167" fontId="12" fillId="0" borderId="0" xfId="13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 wrapText="1"/>
    </xf>
    <xf numFmtId="167" fontId="4" fillId="0" borderId="0" xfId="13" applyFont="1" applyFill="1" applyAlignment="1" applyProtection="1">
      <alignment horizontal="left" vertical="center"/>
    </xf>
    <xf numFmtId="167" fontId="11" fillId="0" borderId="0" xfId="12" applyFont="1" applyFill="1" applyAlignment="1">
      <alignment horizontal="right" vertical="center" readingOrder="2"/>
    </xf>
    <xf numFmtId="167" fontId="4" fillId="0" borderId="0" xfId="12" applyFont="1" applyFill="1" applyAlignment="1" applyProtection="1">
      <alignment horizontal="left" vertical="center"/>
    </xf>
    <xf numFmtId="176" fontId="4" fillId="0" borderId="0" xfId="5" applyNumberFormat="1" applyFont="1" applyFill="1" applyAlignment="1" applyProtection="1">
      <alignment horizontal="left" vertical="center"/>
    </xf>
    <xf numFmtId="167" fontId="11" fillId="0" borderId="0" xfId="12" applyFont="1" applyFill="1" applyAlignment="1" applyProtection="1">
      <alignment horizontal="left" vertical="center"/>
    </xf>
    <xf numFmtId="3" fontId="4" fillId="0" borderId="0" xfId="12" applyNumberFormat="1" applyFont="1" applyFill="1" applyAlignment="1">
      <alignment horizontal="right" vertical="center"/>
    </xf>
    <xf numFmtId="169" fontId="5" fillId="0" borderId="0" xfId="12" applyNumberFormat="1" applyFont="1" applyFill="1" applyAlignment="1">
      <alignment vertical="center"/>
    </xf>
    <xf numFmtId="167" fontId="6" fillId="0" borderId="0" xfId="13" quotePrefix="1" applyFont="1" applyFill="1" applyAlignment="1" applyProtection="1">
      <alignment horizontal="left" vertical="center"/>
    </xf>
    <xf numFmtId="167" fontId="4" fillId="0" borderId="0" xfId="13" quotePrefix="1" applyFont="1" applyFill="1" applyAlignment="1" applyProtection="1">
      <alignment horizontal="right" vertical="center"/>
    </xf>
    <xf numFmtId="167" fontId="5" fillId="0" borderId="0" xfId="13" applyFont="1" applyFill="1" applyAlignment="1">
      <alignment vertical="center"/>
    </xf>
    <xf numFmtId="167" fontId="5" fillId="0" borderId="0" xfId="13" applyFont="1" applyFill="1" applyAlignment="1">
      <alignment horizontal="right" vertical="center"/>
    </xf>
    <xf numFmtId="4" fontId="5" fillId="0" borderId="0" xfId="13" applyNumberFormat="1" applyFont="1" applyFill="1" applyAlignment="1">
      <alignment horizontal="right" vertical="center"/>
    </xf>
    <xf numFmtId="181" fontId="5" fillId="0" borderId="0" xfId="5" applyNumberFormat="1" applyFont="1" applyFill="1" applyAlignment="1">
      <alignment horizontal="right" vertical="center"/>
    </xf>
    <xf numFmtId="170" fontId="5" fillId="0" borderId="0" xfId="5" applyNumberFormat="1" applyFont="1" applyFill="1" applyAlignment="1">
      <alignment horizontal="right" vertical="center" wrapText="1"/>
    </xf>
    <xf numFmtId="170" fontId="5" fillId="0" borderId="0" xfId="12" applyNumberFormat="1" applyFont="1" applyFill="1" applyAlignment="1">
      <alignment horizontal="right" vertical="center"/>
    </xf>
    <xf numFmtId="170" fontId="5" fillId="0" borderId="0" xfId="12" applyNumberFormat="1" applyFont="1" applyFill="1" applyAlignment="1">
      <alignment horizontal="right" vertical="center" wrapText="1"/>
    </xf>
    <xf numFmtId="167" fontId="11" fillId="0" borderId="0" xfId="13" applyFont="1" applyFill="1" applyAlignment="1" applyProtection="1">
      <alignment horizontal="center" vertical="center"/>
    </xf>
    <xf numFmtId="182" fontId="5" fillId="0" borderId="0" xfId="12" applyNumberFormat="1" applyFont="1" applyFill="1" applyAlignment="1">
      <alignment horizontal="right" vertical="center" wrapText="1"/>
    </xf>
    <xf numFmtId="0" fontId="5" fillId="0" borderId="0" xfId="0" applyNumberFormat="1" applyFont="1" applyFill="1" applyAlignment="1">
      <alignment vertical="center"/>
    </xf>
    <xf numFmtId="176" fontId="4" fillId="0" borderId="0" xfId="5" applyNumberFormat="1" applyFont="1" applyFill="1" applyAlignment="1">
      <alignment horizontal="right" vertical="center" wrapText="1"/>
    </xf>
    <xf numFmtId="182" fontId="4" fillId="0" borderId="0" xfId="12" applyNumberFormat="1" applyFont="1" applyFill="1" applyAlignment="1">
      <alignment horizontal="right" vertical="center" wrapText="1"/>
    </xf>
    <xf numFmtId="170" fontId="4" fillId="0" borderId="0" xfId="12" applyNumberFormat="1" applyFont="1" applyFill="1" applyAlignment="1">
      <alignment horizontal="right" vertical="center" wrapText="1"/>
    </xf>
    <xf numFmtId="170" fontId="4" fillId="0" borderId="0" xfId="13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165" fontId="18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right" vertical="center" wrapText="1"/>
    </xf>
    <xf numFmtId="167" fontId="10" fillId="0" borderId="0" xfId="13" quotePrefix="1" applyFont="1" applyFill="1" applyAlignment="1" applyProtection="1">
      <alignment horizontal="left" vertical="center"/>
    </xf>
    <xf numFmtId="167" fontId="5" fillId="0" borderId="0" xfId="13" quotePrefix="1" applyFont="1" applyFill="1" applyAlignment="1" applyProtection="1">
      <alignment horizontal="right" vertical="center"/>
    </xf>
    <xf numFmtId="165" fontId="10" fillId="0" borderId="0" xfId="0" applyFont="1" applyFill="1" applyAlignment="1" applyProtection="1">
      <alignment horizontal="left" vertical="center"/>
    </xf>
    <xf numFmtId="165" fontId="5" fillId="0" borderId="0" xfId="0" applyFont="1" applyFill="1" applyAlignment="1" applyProtection="1">
      <alignment horizontal="right" vertical="center"/>
    </xf>
    <xf numFmtId="167" fontId="12" fillId="0" borderId="0" xfId="12" quotePrefix="1" applyFont="1" applyFill="1" applyAlignment="1">
      <alignment horizontal="right" vertical="center" readingOrder="2"/>
    </xf>
    <xf numFmtId="167" fontId="5" fillId="0" borderId="0" xfId="12" quotePrefix="1" applyFont="1" applyFill="1" applyAlignment="1" applyProtection="1">
      <alignment horizontal="left" vertical="center"/>
    </xf>
    <xf numFmtId="167" fontId="5" fillId="0" borderId="0" xfId="12" quotePrefix="1" applyFont="1" applyFill="1" applyAlignment="1" applyProtection="1">
      <alignment horizontal="right" vertical="center"/>
    </xf>
    <xf numFmtId="167" fontId="4" fillId="0" borderId="0" xfId="12" applyFont="1" applyFill="1" applyAlignment="1" applyProtection="1">
      <alignment horizontal="right" vertical="center"/>
    </xf>
    <xf numFmtId="167" fontId="11" fillId="0" borderId="0" xfId="12" quotePrefix="1" applyFont="1" applyFill="1" applyAlignment="1">
      <alignment horizontal="right" vertical="center" readingOrder="2"/>
    </xf>
    <xf numFmtId="167" fontId="12" fillId="0" borderId="0" xfId="12" applyFont="1" applyFill="1" applyAlignment="1">
      <alignment vertical="center"/>
    </xf>
    <xf numFmtId="167" fontId="5" fillId="0" borderId="0" xfId="12" quotePrefix="1" applyFont="1" applyFill="1" applyAlignment="1">
      <alignment horizontal="right" vertical="center" readingOrder="2"/>
    </xf>
    <xf numFmtId="166" fontId="5" fillId="0" borderId="0" xfId="12" applyNumberFormat="1" applyFont="1" applyFill="1" applyAlignment="1" applyProtection="1">
      <alignment vertical="center"/>
    </xf>
    <xf numFmtId="167" fontId="10" fillId="0" borderId="0" xfId="12" quotePrefix="1" applyFont="1" applyFill="1" applyAlignment="1" applyProtection="1">
      <alignment horizontal="left" vertical="center"/>
    </xf>
    <xf numFmtId="169" fontId="5" fillId="0" borderId="0" xfId="0" applyNumberFormat="1" applyFont="1" applyFill="1" applyAlignment="1">
      <alignment horizontal="right" vertical="center"/>
    </xf>
    <xf numFmtId="164" fontId="8" fillId="0" borderId="0" xfId="5" applyFont="1" applyFill="1" applyAlignment="1" applyProtection="1">
      <alignment horizontal="left" vertical="center"/>
    </xf>
    <xf numFmtId="164" fontId="6" fillId="0" borderId="0" xfId="5" quotePrefix="1" applyFont="1" applyFill="1" applyAlignment="1" applyProtection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176" fontId="4" fillId="0" borderId="0" xfId="5" applyNumberFormat="1" applyFont="1" applyFill="1" applyAlignment="1">
      <alignment horizontal="right" vertical="center" readingOrder="1"/>
    </xf>
    <xf numFmtId="0" fontId="11" fillId="0" borderId="0" xfId="0" applyNumberFormat="1" applyFont="1" applyFill="1" applyBorder="1" applyAlignment="1">
      <alignment horizontal="right" vertical="center"/>
    </xf>
    <xf numFmtId="176" fontId="4" fillId="0" borderId="0" xfId="5" applyNumberFormat="1" applyFont="1" applyFill="1" applyAlignment="1" applyProtection="1">
      <alignment horizontal="right" vertical="center"/>
    </xf>
    <xf numFmtId="165" fontId="5" fillId="0" borderId="0" xfId="0" applyFont="1" applyFill="1" applyBorder="1" applyAlignment="1">
      <alignment vertical="center"/>
    </xf>
    <xf numFmtId="165" fontId="5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164" fontId="4" fillId="0" borderId="0" xfId="5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right" vertical="center" wrapText="1"/>
    </xf>
    <xf numFmtId="164" fontId="5" fillId="0" borderId="0" xfId="5" applyFont="1" applyFill="1" applyAlignment="1">
      <alignment horizontal="right" vertical="center"/>
    </xf>
    <xf numFmtId="164" fontId="5" fillId="0" borderId="0" xfId="5" applyFont="1" applyFill="1" applyAlignment="1">
      <alignment horizontal="right" vertical="center" wrapText="1"/>
    </xf>
    <xf numFmtId="164" fontId="10" fillId="0" borderId="0" xfId="5" quotePrefix="1" applyFont="1" applyFill="1" applyAlignment="1" applyProtection="1">
      <alignment horizontal="left" vertical="center"/>
    </xf>
    <xf numFmtId="167" fontId="12" fillId="0" borderId="0" xfId="13" applyFont="1" applyFill="1" applyAlignment="1" applyProtection="1">
      <alignment horizontal="right" vertical="center"/>
    </xf>
    <xf numFmtId="165" fontId="8" fillId="0" borderId="0" xfId="11" applyFont="1" applyFill="1" applyBorder="1" applyAlignment="1" applyProtection="1">
      <alignment horizontal="left" vertical="center"/>
    </xf>
    <xf numFmtId="165" fontId="8" fillId="0" borderId="0" xfId="11" applyFont="1" applyFill="1" applyBorder="1" applyAlignment="1">
      <alignment vertical="center"/>
    </xf>
    <xf numFmtId="165" fontId="9" fillId="0" borderId="0" xfId="11" applyFont="1" applyFill="1" applyBorder="1" applyAlignment="1">
      <alignment vertical="center" readingOrder="2"/>
    </xf>
    <xf numFmtId="165" fontId="5" fillId="0" borderId="0" xfId="11" applyFont="1" applyFill="1" applyBorder="1" applyAlignment="1">
      <alignment vertical="center"/>
    </xf>
    <xf numFmtId="165" fontId="5" fillId="0" borderId="0" xfId="11" applyFont="1" applyFill="1" applyBorder="1" applyAlignment="1">
      <alignment horizontal="right" vertical="center" readingOrder="2"/>
    </xf>
    <xf numFmtId="165" fontId="6" fillId="0" borderId="0" xfId="11" applyFont="1" applyFill="1" applyBorder="1" applyAlignment="1" applyProtection="1">
      <alignment horizontal="left" vertical="center"/>
    </xf>
    <xf numFmtId="165" fontId="8" fillId="0" borderId="0" xfId="11" applyFont="1" applyFill="1" applyBorder="1" applyAlignment="1">
      <alignment horizontal="right" vertical="center" readingOrder="2"/>
    </xf>
    <xf numFmtId="167" fontId="6" fillId="0" borderId="0" xfId="13" applyFont="1" applyFill="1" applyBorder="1" applyAlignment="1" applyProtection="1">
      <alignment horizontal="left" vertical="center"/>
    </xf>
    <xf numFmtId="167" fontId="5" fillId="0" borderId="0" xfId="13" applyFont="1" applyFill="1" applyBorder="1" applyAlignment="1">
      <alignment vertical="center"/>
    </xf>
    <xf numFmtId="167" fontId="6" fillId="0" borderId="0" xfId="13" quotePrefix="1" applyFont="1" applyFill="1" applyBorder="1" applyAlignment="1" applyProtection="1">
      <alignment horizontal="left" vertical="center"/>
    </xf>
    <xf numFmtId="165" fontId="5" fillId="0" borderId="0" xfId="11" applyFont="1" applyFill="1" applyBorder="1" applyAlignment="1" applyProtection="1">
      <alignment horizontal="left" vertical="center"/>
    </xf>
    <xf numFmtId="165" fontId="11" fillId="0" borderId="0" xfId="11" applyFont="1" applyFill="1" applyBorder="1" applyAlignment="1">
      <alignment vertical="center"/>
    </xf>
    <xf numFmtId="165" fontId="5" fillId="0" borderId="0" xfId="11" applyFont="1" applyFill="1" applyBorder="1" applyAlignment="1">
      <alignment horizontal="right" vertical="center"/>
    </xf>
    <xf numFmtId="167" fontId="12" fillId="0" borderId="0" xfId="13" applyFont="1" applyFill="1" applyBorder="1" applyAlignment="1">
      <alignment vertical="center"/>
    </xf>
    <xf numFmtId="167" fontId="4" fillId="0" borderId="0" xfId="13" quotePrefix="1" applyFont="1" applyFill="1" applyBorder="1" applyAlignment="1" applyProtection="1">
      <alignment horizontal="right" vertical="center"/>
    </xf>
    <xf numFmtId="167" fontId="4" fillId="0" borderId="0" xfId="13" quotePrefix="1" applyFont="1" applyFill="1" applyBorder="1" applyAlignment="1" applyProtection="1">
      <alignment horizontal="right" vertical="center" readingOrder="1"/>
    </xf>
    <xf numFmtId="182" fontId="4" fillId="0" borderId="0" xfId="5" applyNumberFormat="1" applyFont="1" applyFill="1" applyBorder="1" applyAlignment="1" applyProtection="1">
      <alignment vertical="center"/>
    </xf>
    <xf numFmtId="167" fontId="4" fillId="0" borderId="0" xfId="13" applyFont="1" applyFill="1" applyBorder="1" applyAlignment="1" applyProtection="1">
      <alignment horizontal="right" vertical="center"/>
    </xf>
    <xf numFmtId="3" fontId="4" fillId="0" borderId="0" xfId="11" applyNumberFormat="1" applyFont="1" applyFill="1" applyAlignment="1">
      <alignment vertical="center"/>
    </xf>
    <xf numFmtId="4" fontId="4" fillId="0" borderId="0" xfId="11" applyNumberFormat="1" applyFont="1" applyFill="1" applyAlignment="1">
      <alignment vertical="center"/>
    </xf>
    <xf numFmtId="185" fontId="4" fillId="0" borderId="0" xfId="5" applyNumberFormat="1" applyFont="1" applyFill="1" applyBorder="1" applyAlignment="1" applyProtection="1">
      <alignment vertical="center"/>
    </xf>
    <xf numFmtId="165" fontId="4" fillId="0" borderId="0" xfId="11" applyFont="1" applyFill="1" applyBorder="1" applyAlignment="1" applyProtection="1">
      <alignment horizontal="left" vertical="center"/>
    </xf>
    <xf numFmtId="3" fontId="4" fillId="0" borderId="0" xfId="11" applyNumberFormat="1" applyFont="1" applyFill="1" applyBorder="1" applyAlignment="1">
      <alignment vertical="center"/>
    </xf>
    <xf numFmtId="4" fontId="4" fillId="0" borderId="0" xfId="11" applyNumberFormat="1" applyFont="1" applyFill="1" applyBorder="1" applyAlignment="1">
      <alignment vertical="center"/>
    </xf>
    <xf numFmtId="165" fontId="11" fillId="0" borderId="0" xfId="11" applyFont="1" applyFill="1" applyBorder="1" applyAlignment="1">
      <alignment horizontal="right" vertical="center" readingOrder="2"/>
    </xf>
    <xf numFmtId="167" fontId="5" fillId="0" borderId="0" xfId="13" applyFont="1" applyFill="1" applyBorder="1" applyAlignment="1" applyProtection="1">
      <alignment horizontal="left" vertical="center"/>
    </xf>
    <xf numFmtId="3" fontId="5" fillId="0" borderId="0" xfId="11" applyNumberFormat="1" applyFont="1" applyFill="1" applyBorder="1" applyAlignment="1">
      <alignment vertical="center"/>
    </xf>
    <xf numFmtId="4" fontId="5" fillId="0" borderId="0" xfId="11" applyNumberFormat="1" applyFont="1" applyFill="1" applyBorder="1" applyAlignment="1">
      <alignment vertical="center"/>
    </xf>
    <xf numFmtId="165" fontId="12" fillId="0" borderId="0" xfId="11" quotePrefix="1" applyFont="1" applyFill="1" applyBorder="1" applyAlignment="1">
      <alignment horizontal="right" vertical="center" readingOrder="2"/>
    </xf>
    <xf numFmtId="165" fontId="6" fillId="0" borderId="0" xfId="11" quotePrefix="1" applyFont="1" applyFill="1" applyBorder="1" applyAlignment="1" applyProtection="1">
      <alignment horizontal="left" vertical="center"/>
    </xf>
    <xf numFmtId="165" fontId="12" fillId="0" borderId="0" xfId="11" applyFont="1" applyFill="1" applyBorder="1" applyAlignment="1">
      <alignment horizontal="right" vertical="center"/>
    </xf>
    <xf numFmtId="167" fontId="4" fillId="0" borderId="0" xfId="13" applyFont="1" applyFill="1" applyBorder="1" applyAlignment="1" applyProtection="1">
      <alignment horizontal="right" vertical="center" readingOrder="2"/>
    </xf>
    <xf numFmtId="176" fontId="4" fillId="0" borderId="0" xfId="5" applyNumberFormat="1" applyFont="1" applyFill="1" applyBorder="1" applyAlignment="1">
      <alignment horizontal="right" vertical="center"/>
    </xf>
    <xf numFmtId="176" fontId="4" fillId="0" borderId="0" xfId="5" applyNumberFormat="1" applyFont="1" applyFill="1" applyBorder="1" applyAlignment="1" applyProtection="1">
      <alignment horizontal="right" vertical="center"/>
    </xf>
    <xf numFmtId="165" fontId="4" fillId="0" borderId="0" xfId="11" quotePrefix="1" applyFont="1" applyFill="1" applyAlignment="1" applyProtection="1">
      <alignment horizontal="left" vertical="center"/>
    </xf>
    <xf numFmtId="4" fontId="4" fillId="0" borderId="0" xfId="11" applyNumberFormat="1" applyFont="1" applyFill="1" applyAlignment="1">
      <alignment horizontal="right" vertical="center"/>
    </xf>
    <xf numFmtId="165" fontId="11" fillId="0" borderId="0" xfId="11" applyFont="1" applyFill="1" applyAlignment="1">
      <alignment horizontal="right" vertical="center" readingOrder="2"/>
    </xf>
    <xf numFmtId="3" fontId="4" fillId="0" borderId="0" xfId="11" applyNumberFormat="1" applyFont="1" applyFill="1" applyAlignment="1">
      <alignment horizontal="right" vertical="center"/>
    </xf>
    <xf numFmtId="4" fontId="4" fillId="0" borderId="0" xfId="11" applyNumberFormat="1" applyFont="1" applyFill="1" applyBorder="1" applyAlignment="1">
      <alignment horizontal="right" vertical="center"/>
    </xf>
    <xf numFmtId="4" fontId="18" fillId="0" borderId="0" xfId="11" applyNumberFormat="1" applyFont="1" applyFill="1" applyAlignment="1">
      <alignment horizontal="right" vertical="center"/>
    </xf>
    <xf numFmtId="3" fontId="5" fillId="0" borderId="0" xfId="11" applyNumberFormat="1" applyFont="1" applyFill="1" applyAlignment="1">
      <alignment horizontal="right" vertical="center"/>
    </xf>
    <xf numFmtId="4" fontId="5" fillId="0" borderId="0" xfId="11" applyNumberFormat="1" applyFont="1" applyFill="1" applyBorder="1" applyAlignment="1">
      <alignment horizontal="right" vertical="center"/>
    </xf>
    <xf numFmtId="165" fontId="5" fillId="0" borderId="0" xfId="11" applyFont="1" applyFill="1" applyAlignment="1">
      <alignment horizontal="left" vertical="center"/>
    </xf>
    <xf numFmtId="187" fontId="18" fillId="0" borderId="0" xfId="11" applyNumberFormat="1" applyFont="1" applyFill="1" applyAlignment="1">
      <alignment horizontal="right" vertical="center"/>
    </xf>
    <xf numFmtId="165" fontId="4" fillId="0" borderId="0" xfId="11" applyFont="1" applyFill="1" applyAlignment="1">
      <alignment horizontal="right" vertical="center"/>
    </xf>
    <xf numFmtId="165" fontId="11" fillId="0" borderId="0" xfId="11" applyFont="1" applyFill="1" applyAlignment="1">
      <alignment horizontal="right" vertical="center"/>
    </xf>
    <xf numFmtId="165" fontId="18" fillId="0" borderId="0" xfId="11" applyFont="1" applyFill="1" applyAlignment="1">
      <alignment horizontal="right" vertical="center"/>
    </xf>
    <xf numFmtId="165" fontId="12" fillId="0" borderId="0" xfId="11" applyFont="1" applyFill="1" applyAlignment="1">
      <alignment horizontal="right" vertical="center"/>
    </xf>
    <xf numFmtId="165" fontId="5" fillId="0" borderId="0" xfId="11" applyFont="1" applyFill="1" applyAlignment="1" applyProtection="1">
      <alignment horizontal="left" vertical="center"/>
    </xf>
    <xf numFmtId="165" fontId="12" fillId="0" borderId="0" xfId="11" applyFont="1" applyFill="1" applyAlignment="1">
      <alignment horizontal="right" vertical="center" readingOrder="2"/>
    </xf>
    <xf numFmtId="4" fontId="5" fillId="0" borderId="0" xfId="11" applyNumberFormat="1" applyFont="1" applyFill="1" applyAlignment="1">
      <alignment horizontal="right" vertical="center"/>
    </xf>
    <xf numFmtId="171" fontId="4" fillId="0" borderId="0" xfId="11" applyNumberFormat="1" applyFont="1" applyFill="1" applyAlignment="1" applyProtection="1">
      <alignment horizontal="left" vertical="center"/>
    </xf>
    <xf numFmtId="4" fontId="4" fillId="0" borderId="0" xfId="11" applyNumberFormat="1" applyFont="1" applyFill="1" applyAlignment="1">
      <alignment horizontal="right" vertical="center" wrapText="1"/>
    </xf>
    <xf numFmtId="171" fontId="5" fillId="0" borderId="0" xfId="11" applyNumberFormat="1" applyFont="1" applyFill="1" applyAlignment="1" applyProtection="1">
      <alignment horizontal="left" vertical="center"/>
    </xf>
    <xf numFmtId="49" fontId="12" fillId="0" borderId="0" xfId="11" applyNumberFormat="1" applyFont="1" applyFill="1" applyAlignment="1">
      <alignment horizontal="right" vertical="center" readingOrder="2"/>
    </xf>
    <xf numFmtId="3" fontId="18" fillId="0" borderId="0" xfId="11" applyNumberFormat="1" applyFont="1" applyFill="1" applyAlignment="1">
      <alignment horizontal="right" vertical="center"/>
    </xf>
    <xf numFmtId="165" fontId="12" fillId="0" borderId="0" xfId="11" applyFont="1" applyFill="1" applyAlignment="1">
      <alignment horizontal="right" vertical="center" readingOrder="1"/>
    </xf>
    <xf numFmtId="165" fontId="12" fillId="0" borderId="0" xfId="11" applyNumberFormat="1" applyFont="1" applyFill="1" applyAlignment="1">
      <alignment vertical="center" readingOrder="1"/>
    </xf>
    <xf numFmtId="165" fontId="12" fillId="0" borderId="0" xfId="11" applyNumberFormat="1" applyFont="1" applyFill="1" applyAlignment="1">
      <alignment horizontal="right" vertical="center" readingOrder="1"/>
    </xf>
    <xf numFmtId="165" fontId="12" fillId="0" borderId="0" xfId="11" applyNumberFormat="1" applyFont="1" applyFill="1" applyBorder="1" applyAlignment="1">
      <alignment horizontal="right" vertical="center"/>
    </xf>
    <xf numFmtId="165" fontId="11" fillId="0" borderId="0" xfId="11" applyFont="1" applyFill="1" applyBorder="1" applyAlignment="1" applyProtection="1">
      <alignment horizontal="left" vertical="center"/>
    </xf>
    <xf numFmtId="3" fontId="4" fillId="0" borderId="0" xfId="11" applyNumberFormat="1" applyFont="1" applyFill="1" applyBorder="1" applyAlignment="1">
      <alignment horizontal="right" vertical="center"/>
    </xf>
    <xf numFmtId="4" fontId="5" fillId="0" borderId="0" xfId="11" applyNumberFormat="1" applyFont="1" applyFill="1" applyAlignment="1">
      <alignment horizontal="right" vertical="center" wrapText="1"/>
    </xf>
    <xf numFmtId="186" fontId="4" fillId="0" borderId="0" xfId="11" applyNumberFormat="1" applyFont="1" applyFill="1" applyBorder="1" applyAlignment="1" applyProtection="1">
      <alignment horizontal="right" vertical="center"/>
    </xf>
    <xf numFmtId="171" fontId="4" fillId="0" borderId="0" xfId="11" applyNumberFormat="1" applyFont="1" applyFill="1" applyBorder="1" applyAlignment="1">
      <alignment horizontal="right" vertical="center"/>
    </xf>
    <xf numFmtId="165" fontId="4" fillId="0" borderId="0" xfId="11" applyFont="1" applyFill="1" applyBorder="1" applyAlignment="1">
      <alignment horizontal="right" vertical="center"/>
    </xf>
    <xf numFmtId="165" fontId="10" fillId="0" borderId="0" xfId="11" quotePrefix="1" applyFont="1" applyFill="1" applyBorder="1" applyAlignment="1" applyProtection="1">
      <alignment horizontal="left" vertical="center"/>
    </xf>
    <xf numFmtId="186" fontId="5" fillId="0" borderId="0" xfId="11" applyNumberFormat="1" applyFont="1" applyFill="1" applyBorder="1" applyAlignment="1">
      <alignment horizontal="right" vertical="center"/>
    </xf>
    <xf numFmtId="165" fontId="5" fillId="0" borderId="0" xfId="11" quotePrefix="1" applyFont="1" applyFill="1" applyBorder="1" applyAlignment="1">
      <alignment horizontal="right" vertical="center" readingOrder="2"/>
    </xf>
    <xf numFmtId="0" fontId="27" fillId="0" borderId="0" xfId="23" applyFont="1" applyAlignment="1">
      <alignment horizontal="left" vertical="center" wrapText="1" readingOrder="1"/>
    </xf>
    <xf numFmtId="0" fontId="27" fillId="0" borderId="0" xfId="23" applyFont="1" applyAlignment="1">
      <alignment horizontal="right" vertical="center" wrapText="1" readingOrder="2"/>
    </xf>
    <xf numFmtId="0" fontId="29" fillId="0" borderId="0" xfId="23" applyFont="1" applyAlignment="1"/>
    <xf numFmtId="0" fontId="31" fillId="0" borderId="0" xfId="24" applyFont="1" applyAlignment="1" applyProtection="1">
      <alignment horizontal="left" vertical="center" wrapText="1" readingOrder="1"/>
    </xf>
    <xf numFmtId="43" fontId="31" fillId="0" borderId="0" xfId="24" applyNumberFormat="1" applyFont="1" applyAlignment="1" applyProtection="1">
      <alignment horizontal="right" vertical="center" wrapText="1" readingOrder="2"/>
    </xf>
    <xf numFmtId="0" fontId="32" fillId="0" borderId="0" xfId="23" applyFont="1" applyAlignment="1">
      <alignment horizontal="left" vertical="center" wrapText="1" readingOrder="1"/>
    </xf>
    <xf numFmtId="43" fontId="33" fillId="0" borderId="0" xfId="25" applyFont="1" applyAlignment="1">
      <alignment horizontal="right" vertical="center" wrapText="1" readingOrder="2"/>
    </xf>
    <xf numFmtId="0" fontId="1" fillId="0" borderId="0" xfId="23"/>
    <xf numFmtId="165" fontId="5" fillId="2" borderId="0" xfId="11" quotePrefix="1" applyFont="1" applyFill="1" applyAlignment="1" applyProtection="1">
      <alignment horizontal="left" vertical="center"/>
    </xf>
    <xf numFmtId="165" fontId="12" fillId="2" borderId="0" xfId="11" quotePrefix="1" applyFont="1" applyFill="1" applyAlignment="1">
      <alignment horizontal="right" vertical="center" readingOrder="2"/>
    </xf>
    <xf numFmtId="165" fontId="21" fillId="0" borderId="0" xfId="0" applyFont="1" applyAlignment="1">
      <alignment horizontal="center" vertical="center"/>
    </xf>
    <xf numFmtId="165" fontId="22" fillId="0" borderId="0" xfId="0" applyFont="1" applyAlignment="1">
      <alignment horizontal="center" vertical="center"/>
    </xf>
    <xf numFmtId="165" fontId="26" fillId="0" borderId="0" xfId="0" applyFont="1" applyAlignment="1">
      <alignment horizontal="center" vertical="center"/>
    </xf>
    <xf numFmtId="165" fontId="17" fillId="0" borderId="0" xfId="0" applyFont="1" applyFill="1" applyAlignment="1">
      <alignment horizontal="center" vertical="center"/>
    </xf>
  </cellXfs>
  <cellStyles count="30">
    <cellStyle name="‏_x001d_ً½_x000c_'ے-_x000d_ ےU_x0001_ٌ_x0005_ˆ_x0008__x0007__x0001__x0001_" xfId="1"/>
    <cellStyle name="Comma [0]" xfId="2"/>
    <cellStyle name="Currency [0]" xfId="3"/>
    <cellStyle name="Euro" xfId="4"/>
    <cellStyle name="Lien hypertexte" xfId="24" builtinId="8"/>
    <cellStyle name="Milliers" xfId="5" builtinId="3"/>
    <cellStyle name="Milliers 10" xfId="26"/>
    <cellStyle name="Milliers 2" xfId="6"/>
    <cellStyle name="Milliers 3" xfId="25"/>
    <cellStyle name="Motif" xfId="7"/>
    <cellStyle name="MS_Arabic" xfId="8"/>
    <cellStyle name="Normal" xfId="0" builtinId="0"/>
    <cellStyle name="Normal 2" xfId="9"/>
    <cellStyle name="Normal 2 2" xfId="27"/>
    <cellStyle name="Normal 2 3" xfId="28"/>
    <cellStyle name="Normal 3" xfId="10"/>
    <cellStyle name="Normal 4" xfId="11"/>
    <cellStyle name="Normal 5" xfId="23"/>
    <cellStyle name="Normal 6" xfId="29"/>
    <cellStyle name="Normal_3" xfId="21"/>
    <cellStyle name="Normal_3 3" xfId="22"/>
    <cellStyle name="Normal_3-4" xfId="12"/>
    <cellStyle name="Normal_5-6" xfId="13"/>
    <cellStyle name="Pourcentage" xfId="14" builtinId="5"/>
    <cellStyle name="Pourcentage 3" xfId="15"/>
    <cellStyle name="عادي_agros99" xfId="16"/>
    <cellStyle name="عملة [0]_Book1" xfId="17"/>
    <cellStyle name="عملة_Bagraph" xfId="18"/>
    <cellStyle name="فاصلة [0]_Book1" xfId="19"/>
    <cellStyle name="فاصلة_Bagraph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uhatti\Desktop\Annuaire%202016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2:O39"/>
  <sheetViews>
    <sheetView view="pageLayout" topLeftCell="A28" zoomScale="80" zoomScalePageLayoutView="80" workbookViewId="0">
      <selection activeCell="B39" sqref="B39:O39"/>
    </sheetView>
  </sheetViews>
  <sheetFormatPr baseColWidth="10" defaultColWidth="9" defaultRowHeight="12.75"/>
  <cols>
    <col min="1" max="15" width="7.125" style="3" customWidth="1"/>
    <col min="16" max="16384" width="9" style="3"/>
  </cols>
  <sheetData>
    <row r="32" spans="1:15" ht="48.75" customHeight="1">
      <c r="A32" s="325" t="s">
        <v>92</v>
      </c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M32" s="325"/>
      <c r="N32" s="325"/>
      <c r="O32" s="325"/>
    </row>
    <row r="33" spans="1:15" ht="26.25" customHeight="1"/>
    <row r="34" spans="1:15" ht="48.75" customHeight="1">
      <c r="A34" s="326" t="s">
        <v>115</v>
      </c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326"/>
    </row>
    <row r="35" spans="1:15" ht="26.25" customHeight="1"/>
    <row r="36" spans="1:15" ht="26.25" customHeight="1"/>
    <row r="37" spans="1:15" ht="48.75" customHeight="1">
      <c r="A37" s="327" t="s">
        <v>91</v>
      </c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</row>
    <row r="38" spans="1:15" ht="26.25" customHeight="1">
      <c r="F38" s="40"/>
      <c r="G38" s="40"/>
      <c r="H38" s="40"/>
      <c r="I38" s="40"/>
      <c r="J38" s="40"/>
      <c r="K38" s="40"/>
      <c r="L38" s="40"/>
    </row>
    <row r="39" spans="1:15" ht="48.75" customHeight="1">
      <c r="B39" s="325" t="s">
        <v>7</v>
      </c>
      <c r="C39" s="325"/>
      <c r="D39" s="325"/>
      <c r="E39" s="325"/>
      <c r="F39" s="325"/>
      <c r="G39" s="325"/>
      <c r="H39" s="325"/>
      <c r="I39" s="325"/>
      <c r="J39" s="325"/>
      <c r="K39" s="325"/>
      <c r="L39" s="325"/>
      <c r="M39" s="325"/>
      <c r="N39" s="325"/>
      <c r="O39" s="325"/>
    </row>
  </sheetData>
  <mergeCells count="4">
    <mergeCell ref="A32:O32"/>
    <mergeCell ref="A34:O34"/>
    <mergeCell ref="A37:O37"/>
    <mergeCell ref="B39:O39"/>
  </mergeCells>
  <phoneticPr fontId="0" type="noConversion"/>
  <pageMargins left="0.78740157480314965" right="0.78740157480314965" top="0.39370078740157483" bottom="0.39370078740157483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0"/>
  <sheetViews>
    <sheetView workbookViewId="0">
      <selection activeCell="A18" sqref="A18"/>
    </sheetView>
  </sheetViews>
  <sheetFormatPr baseColWidth="10" defaultColWidth="11" defaultRowHeight="15"/>
  <cols>
    <col min="1" max="1" width="83" style="322" customWidth="1"/>
    <col min="2" max="2" width="69.25" style="322" customWidth="1"/>
    <col min="3" max="16384" width="11" style="322"/>
  </cols>
  <sheetData>
    <row r="1" spans="1:2" s="317" customFormat="1" ht="36" customHeight="1">
      <c r="A1" s="315" t="s">
        <v>219</v>
      </c>
      <c r="B1" s="316" t="s">
        <v>220</v>
      </c>
    </row>
    <row r="2" spans="1:2" s="317" customFormat="1" ht="24" customHeight="1">
      <c r="A2" s="318" t="s">
        <v>221</v>
      </c>
      <c r="B2" s="319" t="s">
        <v>222</v>
      </c>
    </row>
    <row r="3" spans="1:2" s="317" customFormat="1" ht="24" customHeight="1">
      <c r="A3" s="318" t="s">
        <v>223</v>
      </c>
      <c r="B3" s="319" t="s">
        <v>236</v>
      </c>
    </row>
    <row r="4" spans="1:2" s="317" customFormat="1" ht="24" customHeight="1">
      <c r="A4" s="318" t="s">
        <v>224</v>
      </c>
      <c r="B4" s="319" t="s">
        <v>225</v>
      </c>
    </row>
    <row r="5" spans="1:2" s="317" customFormat="1" ht="35.25" customHeight="1">
      <c r="A5" s="318" t="s">
        <v>226</v>
      </c>
      <c r="B5" s="319" t="s">
        <v>237</v>
      </c>
    </row>
    <row r="6" spans="1:2" s="317" customFormat="1" ht="24" customHeight="1">
      <c r="A6" s="318" t="s">
        <v>227</v>
      </c>
      <c r="B6" s="319" t="s">
        <v>238</v>
      </c>
    </row>
    <row r="7" spans="1:2" s="317" customFormat="1" ht="24" customHeight="1">
      <c r="A7" s="318" t="s">
        <v>228</v>
      </c>
      <c r="B7" s="319" t="s">
        <v>229</v>
      </c>
    </row>
    <row r="8" spans="1:2" s="317" customFormat="1" ht="24" customHeight="1">
      <c r="A8" s="318" t="s">
        <v>230</v>
      </c>
      <c r="B8" s="319" t="s">
        <v>231</v>
      </c>
    </row>
    <row r="9" spans="1:2" s="317" customFormat="1" ht="24" customHeight="1">
      <c r="A9" s="318" t="s">
        <v>232</v>
      </c>
      <c r="B9" s="319" t="s">
        <v>233</v>
      </c>
    </row>
    <row r="10" spans="1:2" s="317" customFormat="1" ht="16.5">
      <c r="A10" s="320" t="s">
        <v>234</v>
      </c>
      <c r="B10" s="321" t="s">
        <v>173</v>
      </c>
    </row>
  </sheetData>
  <hyperlinks>
    <hyperlink ref="A2:B2" location="'1'!A1" display=" 1- Evolution des principaux indicateurs de la Bourse  de Casablanca  "/>
    <hyperlink ref="A3:B3" location="'2-3'!A1" display=" 2- Evolution  du volume des transactions échangées  "/>
    <hyperlink ref="A4:B4" location="'2-3'!A1" display=" 3- Evolution du nombre de titres traités  "/>
    <hyperlink ref="A5:B5" location="'4-5'!A1" display=" 4- Evolution de la capitalisation boursière des valeurs  marocaines  par secteur d’activité économique  "/>
    <hyperlink ref="A6:B6" location="'4-5'!A1" display=" 5- Evolution du volume des échanges par  secteur d’activité économique "/>
    <hyperlink ref="A7:B7" location="'6'!A1" display=" 6- Evolution des indices de  la Bourse de Casablanca "/>
    <hyperlink ref="A8:B8" location="'7-8'!A1" display=" 7- Répartition des transactions selon la nature juridique   des valeurs  "/>
    <hyperlink ref="A9:B9" location="'7-8'!A1" display=" 8- Répartition des transactions selon le mode de négociation  des valeurs  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245"/>
  <sheetViews>
    <sheetView view="pageLayout" topLeftCell="A22" zoomScale="80" zoomScalePageLayoutView="80" workbookViewId="0">
      <selection activeCell="G10" sqref="G10"/>
    </sheetView>
  </sheetViews>
  <sheetFormatPr baseColWidth="10" defaultColWidth="11" defaultRowHeight="12.75"/>
  <cols>
    <col min="1" max="1" width="33.625" style="117" customWidth="1"/>
    <col min="2" max="6" width="10" style="117" customWidth="1"/>
    <col min="7" max="7" width="29.625" style="117" customWidth="1"/>
    <col min="8" max="8" width="5.625" style="117" customWidth="1"/>
    <col min="9" max="12" width="8.625" style="117" customWidth="1"/>
    <col min="13" max="16384" width="11" style="117"/>
  </cols>
  <sheetData>
    <row r="1" spans="1:13" ht="30.75" customHeight="1">
      <c r="A1" s="116" t="s">
        <v>205</v>
      </c>
      <c r="B1" s="116"/>
      <c r="C1" s="116"/>
      <c r="D1" s="116"/>
      <c r="G1" s="118" t="s">
        <v>71</v>
      </c>
    </row>
    <row r="2" spans="1:13" ht="30.75" customHeight="1">
      <c r="G2" s="119"/>
    </row>
    <row r="3" spans="1:13" ht="30.75" customHeight="1">
      <c r="A3" s="120" t="s">
        <v>87</v>
      </c>
      <c r="B3" s="120"/>
      <c r="C3" s="120"/>
      <c r="D3" s="120"/>
      <c r="G3" s="121" t="s">
        <v>200</v>
      </c>
    </row>
    <row r="4" spans="1:13" ht="30.75" customHeight="1">
      <c r="A4" s="120" t="s">
        <v>23</v>
      </c>
      <c r="B4" s="120"/>
      <c r="C4" s="120"/>
      <c r="D4" s="120"/>
      <c r="G4" s="121" t="s">
        <v>24</v>
      </c>
    </row>
    <row r="5" spans="1:13" ht="30.75" customHeight="1">
      <c r="A5" s="120"/>
      <c r="B5" s="120"/>
      <c r="C5" s="122"/>
      <c r="D5" s="122"/>
      <c r="E5" s="122"/>
      <c r="F5" s="122"/>
      <c r="G5" s="121"/>
      <c r="I5" s="123"/>
      <c r="J5" s="123"/>
    </row>
    <row r="6" spans="1:13" ht="30.75" customHeight="1">
      <c r="B6" s="122" t="s">
        <v>165</v>
      </c>
      <c r="C6" s="122">
        <v>2019</v>
      </c>
      <c r="D6" s="122">
        <v>2018</v>
      </c>
      <c r="E6" s="122">
        <v>2017</v>
      </c>
      <c r="F6" s="124">
        <v>2016</v>
      </c>
      <c r="G6" s="125"/>
      <c r="I6" s="122"/>
      <c r="J6" s="122"/>
      <c r="K6" s="122"/>
      <c r="L6" s="124"/>
      <c r="M6" s="126"/>
    </row>
    <row r="7" spans="1:13" ht="20.25" customHeight="1">
      <c r="D7" s="125"/>
      <c r="E7" s="125"/>
      <c r="F7" s="125"/>
      <c r="G7" s="127"/>
      <c r="J7" s="125"/>
      <c r="K7" s="125"/>
      <c r="L7" s="125"/>
      <c r="M7" s="125"/>
    </row>
    <row r="8" spans="1:13" ht="30.75" customHeight="1">
      <c r="A8" s="128" t="s">
        <v>182</v>
      </c>
      <c r="B8" s="128"/>
      <c r="D8" s="125"/>
      <c r="E8" s="125"/>
      <c r="F8" s="129"/>
      <c r="G8" s="130" t="s">
        <v>106</v>
      </c>
      <c r="H8" s="128"/>
      <c r="J8" s="125"/>
      <c r="K8" s="125"/>
      <c r="L8" s="129"/>
      <c r="M8" s="129"/>
    </row>
    <row r="9" spans="1:13" ht="30.75" customHeight="1">
      <c r="A9" s="128" t="s">
        <v>123</v>
      </c>
      <c r="B9" s="131">
        <v>55776.598510060008</v>
      </c>
      <c r="C9" s="131">
        <v>75394.645870969995</v>
      </c>
      <c r="D9" s="166">
        <v>52687.847020109999</v>
      </c>
      <c r="E9" s="131">
        <v>69737.59</v>
      </c>
      <c r="F9" s="131">
        <v>72736.56</v>
      </c>
      <c r="G9" s="130" t="s">
        <v>126</v>
      </c>
      <c r="H9" s="128"/>
      <c r="I9" s="123"/>
      <c r="J9" s="131"/>
      <c r="K9" s="131"/>
      <c r="L9" s="131"/>
      <c r="M9" s="131"/>
    </row>
    <row r="10" spans="1:13" ht="30.75" customHeight="1">
      <c r="A10" s="128" t="s">
        <v>108</v>
      </c>
      <c r="B10" s="134">
        <v>346340.81099999999</v>
      </c>
      <c r="C10" s="134">
        <v>515128.32400000002</v>
      </c>
      <c r="D10" s="154">
        <v>282752.43099999998</v>
      </c>
      <c r="E10" s="134">
        <v>292266.592</v>
      </c>
      <c r="F10" s="134">
        <v>332568.28200000001</v>
      </c>
      <c r="G10" s="135" t="s">
        <v>107</v>
      </c>
      <c r="I10" s="132"/>
      <c r="J10" s="134"/>
      <c r="K10" s="134"/>
      <c r="L10" s="134"/>
      <c r="M10" s="134"/>
    </row>
    <row r="11" spans="1:13" ht="30.75" customHeight="1">
      <c r="A11" s="128" t="s">
        <v>93</v>
      </c>
      <c r="B11" s="134">
        <v>200986</v>
      </c>
      <c r="C11" s="134">
        <v>147993</v>
      </c>
      <c r="D11" s="154">
        <v>187015</v>
      </c>
      <c r="E11" s="134">
        <v>290548</v>
      </c>
      <c r="F11" s="134">
        <v>188685</v>
      </c>
      <c r="G11" s="135" t="s">
        <v>84</v>
      </c>
      <c r="H11" s="136"/>
      <c r="I11" s="132"/>
      <c r="J11" s="134"/>
      <c r="K11" s="134"/>
      <c r="L11" s="134"/>
      <c r="M11" s="134"/>
    </row>
    <row r="12" spans="1:13" ht="30.75" customHeight="1">
      <c r="A12" s="128"/>
      <c r="B12" s="128"/>
      <c r="E12" s="137"/>
      <c r="F12" s="124"/>
      <c r="G12" s="135"/>
      <c r="H12" s="136"/>
      <c r="I12" s="137"/>
      <c r="J12" s="124"/>
      <c r="K12" s="134"/>
      <c r="L12" s="134"/>
      <c r="M12" s="134"/>
    </row>
    <row r="13" spans="1:13" ht="30.75" customHeight="1">
      <c r="A13" s="136" t="s">
        <v>124</v>
      </c>
      <c r="B13" s="136"/>
      <c r="E13" s="137"/>
      <c r="F13" s="124"/>
      <c r="G13" s="138" t="s">
        <v>127</v>
      </c>
      <c r="H13" s="139"/>
      <c r="I13" s="137"/>
      <c r="J13" s="124"/>
      <c r="K13" s="124"/>
      <c r="L13" s="140"/>
      <c r="M13" s="124"/>
    </row>
    <row r="14" spans="1:13" ht="30.75" customHeight="1">
      <c r="A14" s="136" t="s">
        <v>125</v>
      </c>
      <c r="B14" s="132">
        <v>584975.76</v>
      </c>
      <c r="C14" s="132">
        <v>626693.29152514006</v>
      </c>
      <c r="D14" s="133">
        <v>582155.49912257004</v>
      </c>
      <c r="E14" s="132">
        <v>626965.4</v>
      </c>
      <c r="F14" s="141">
        <v>583380.31000000006</v>
      </c>
      <c r="G14" s="142" t="s">
        <v>128</v>
      </c>
      <c r="H14" s="143"/>
      <c r="I14" s="132"/>
      <c r="J14" s="141"/>
      <c r="K14" s="140"/>
      <c r="L14" s="134"/>
      <c r="M14" s="134"/>
    </row>
    <row r="15" spans="1:13" ht="30.75" customHeight="1">
      <c r="A15" s="143" t="s">
        <v>135</v>
      </c>
      <c r="B15" s="100">
        <v>520628.57235645002</v>
      </c>
      <c r="C15" s="100">
        <v>607566.07278064999</v>
      </c>
      <c r="D15" s="100">
        <v>563806.04172302003</v>
      </c>
      <c r="E15" s="144">
        <v>616931.16465864005</v>
      </c>
      <c r="F15" s="144">
        <v>567630.73</v>
      </c>
      <c r="G15" s="145" t="s">
        <v>129</v>
      </c>
      <c r="H15" s="143"/>
      <c r="I15" s="144"/>
      <c r="J15" s="144"/>
      <c r="K15" s="146"/>
      <c r="L15" s="146"/>
      <c r="M15" s="146"/>
    </row>
    <row r="16" spans="1:13" ht="30.75" customHeight="1">
      <c r="A16" s="143" t="s">
        <v>136</v>
      </c>
      <c r="B16" s="147">
        <f>B14-B15</f>
        <v>64347.187643549987</v>
      </c>
      <c r="C16" s="147">
        <f>C14-C15</f>
        <v>19127.218744490063</v>
      </c>
      <c r="D16" s="147">
        <f>D14-D15</f>
        <v>18349.45739955001</v>
      </c>
      <c r="E16" s="147">
        <v>10034.235341359978</v>
      </c>
      <c r="F16" s="147">
        <v>15749.58</v>
      </c>
      <c r="G16" s="145" t="s">
        <v>130</v>
      </c>
      <c r="H16" s="148"/>
      <c r="I16" s="147"/>
      <c r="J16" s="147"/>
      <c r="K16" s="146"/>
      <c r="L16" s="146"/>
      <c r="M16" s="146"/>
    </row>
    <row r="17" spans="1:13" ht="30.75" customHeight="1">
      <c r="A17" s="139" t="s">
        <v>122</v>
      </c>
      <c r="B17" s="149">
        <v>17267</v>
      </c>
      <c r="C17" s="149">
        <v>21855</v>
      </c>
      <c r="D17" s="149">
        <v>22777</v>
      </c>
      <c r="E17" s="149">
        <v>23258</v>
      </c>
      <c r="F17" s="147">
        <v>24373.89</v>
      </c>
      <c r="G17" s="150" t="s">
        <v>70</v>
      </c>
      <c r="H17" s="136"/>
      <c r="I17" s="149"/>
      <c r="J17" s="147"/>
      <c r="K17" s="146"/>
      <c r="L17" s="146"/>
      <c r="M17" s="146"/>
    </row>
    <row r="18" spans="1:13" ht="30.75" customHeight="1">
      <c r="A18" s="148"/>
      <c r="B18" s="148"/>
      <c r="F18" s="110"/>
      <c r="H18" s="128"/>
      <c r="J18" s="110"/>
      <c r="K18" s="110"/>
      <c r="L18" s="125"/>
      <c r="M18" s="125"/>
    </row>
    <row r="19" spans="1:13" ht="30.75" customHeight="1">
      <c r="A19" s="136" t="s">
        <v>83</v>
      </c>
      <c r="B19" s="136"/>
      <c r="F19" s="125"/>
      <c r="G19" s="130" t="s">
        <v>239</v>
      </c>
      <c r="H19" s="128"/>
      <c r="J19" s="125"/>
      <c r="K19" s="125"/>
      <c r="L19" s="125"/>
      <c r="M19" s="125"/>
    </row>
    <row r="20" spans="1:13" ht="30.75" customHeight="1">
      <c r="A20" s="128" t="s">
        <v>116</v>
      </c>
      <c r="B20" s="129">
        <v>11287.38</v>
      </c>
      <c r="C20" s="131">
        <v>12171.9</v>
      </c>
      <c r="D20" s="162">
        <v>11364.31</v>
      </c>
      <c r="E20" s="131">
        <v>12388.82</v>
      </c>
      <c r="F20" s="131">
        <v>11644.22</v>
      </c>
      <c r="G20" s="138" t="s">
        <v>117</v>
      </c>
      <c r="H20" s="46"/>
      <c r="I20" s="131"/>
      <c r="J20" s="131"/>
      <c r="K20" s="131"/>
      <c r="L20" s="131"/>
      <c r="M20" s="131"/>
    </row>
    <row r="21" spans="1:13" ht="30.75" customHeight="1">
      <c r="A21" s="128" t="s">
        <v>137</v>
      </c>
      <c r="B21" s="129">
        <v>9189.9</v>
      </c>
      <c r="C21" s="131">
        <v>9919.25</v>
      </c>
      <c r="D21" s="162">
        <v>9233</v>
      </c>
      <c r="E21" s="131">
        <v>10100.32</v>
      </c>
      <c r="F21" s="131">
        <v>9547.25</v>
      </c>
      <c r="G21" s="138" t="s">
        <v>118</v>
      </c>
      <c r="I21" s="131"/>
      <c r="J21" s="131"/>
      <c r="K21" s="131"/>
      <c r="L21" s="131"/>
      <c r="M21" s="131"/>
    </row>
    <row r="22" spans="1:13" ht="30.75" customHeight="1">
      <c r="A22" s="46"/>
      <c r="B22" s="46"/>
      <c r="F22" s="125"/>
      <c r="G22" s="46"/>
      <c r="J22" s="125"/>
      <c r="K22" s="125"/>
      <c r="L22" s="110"/>
      <c r="M22" s="110"/>
    </row>
    <row r="23" spans="1:13" ht="30.75" customHeight="1">
      <c r="A23" s="148" t="s">
        <v>77</v>
      </c>
      <c r="B23" s="163">
        <v>76</v>
      </c>
      <c r="C23" s="125">
        <v>75</v>
      </c>
      <c r="D23" s="125">
        <v>76</v>
      </c>
      <c r="E23" s="125">
        <v>74</v>
      </c>
      <c r="F23" s="74">
        <v>75</v>
      </c>
      <c r="G23" s="152" t="s">
        <v>85</v>
      </c>
      <c r="H23" s="148"/>
      <c r="J23" s="74"/>
      <c r="K23" s="125"/>
      <c r="L23" s="92"/>
      <c r="M23" s="92"/>
    </row>
    <row r="24" spans="1:13" ht="30.75" customHeight="1">
      <c r="A24" s="148" t="s">
        <v>78</v>
      </c>
      <c r="B24" s="163">
        <v>36</v>
      </c>
      <c r="C24" s="92">
        <v>39</v>
      </c>
      <c r="D24" s="92">
        <v>46</v>
      </c>
      <c r="E24" s="125">
        <v>48</v>
      </c>
      <c r="F24" s="74">
        <v>51</v>
      </c>
      <c r="G24" s="152" t="s">
        <v>86</v>
      </c>
      <c r="H24" s="148"/>
      <c r="J24" s="74"/>
      <c r="K24" s="125"/>
      <c r="L24" s="92"/>
      <c r="M24" s="92"/>
    </row>
    <row r="25" spans="1:13" ht="30.75" customHeight="1">
      <c r="A25" s="153"/>
      <c r="B25" s="164"/>
      <c r="C25" s="125"/>
      <c r="D25" s="125"/>
      <c r="E25" s="125"/>
      <c r="F25" s="125"/>
      <c r="J25" s="125"/>
      <c r="K25" s="125"/>
      <c r="L25" s="154"/>
      <c r="M25" s="154"/>
    </row>
    <row r="26" spans="1:13" ht="30.75" customHeight="1">
      <c r="A26" s="136" t="s">
        <v>90</v>
      </c>
      <c r="B26" s="165">
        <v>8.83</v>
      </c>
      <c r="C26" s="124">
        <v>9.73</v>
      </c>
      <c r="D26" s="124">
        <v>7.55</v>
      </c>
      <c r="E26" s="124">
        <v>10.35</v>
      </c>
      <c r="F26" s="155">
        <v>9.5399999999999991</v>
      </c>
      <c r="G26" s="156" t="s">
        <v>88</v>
      </c>
      <c r="H26" s="136"/>
      <c r="I26" s="137"/>
      <c r="J26" s="155"/>
      <c r="K26" s="155"/>
      <c r="L26" s="155"/>
      <c r="M26" s="155"/>
    </row>
    <row r="27" spans="1:13" ht="12.95" customHeight="1">
      <c r="A27" s="136"/>
      <c r="B27" s="136"/>
      <c r="C27" s="157"/>
      <c r="D27" s="157"/>
      <c r="E27" s="157"/>
      <c r="F27" s="157"/>
    </row>
    <row r="28" spans="1:13" ht="12.95" customHeight="1">
      <c r="A28" s="136"/>
      <c r="B28" s="136"/>
      <c r="C28" s="157"/>
      <c r="D28" s="157"/>
      <c r="E28" s="157"/>
      <c r="F28" s="157"/>
    </row>
    <row r="29" spans="1:13" ht="12.95" customHeight="1">
      <c r="A29" s="136"/>
      <c r="B29" s="158"/>
      <c r="C29" s="151"/>
      <c r="D29" s="151"/>
      <c r="E29" s="151"/>
      <c r="F29" s="151"/>
    </row>
    <row r="30" spans="1:13" ht="12.95" customHeight="1">
      <c r="A30" s="136"/>
      <c r="B30" s="136"/>
      <c r="C30" s="157"/>
      <c r="D30" s="157"/>
      <c r="E30" s="157"/>
      <c r="F30" s="157"/>
    </row>
    <row r="31" spans="1:13" ht="12.95" customHeight="1">
      <c r="A31" s="136"/>
      <c r="B31" s="136"/>
      <c r="C31" s="157"/>
      <c r="D31" s="157"/>
      <c r="E31" s="157"/>
      <c r="F31" s="157"/>
    </row>
    <row r="32" spans="1:13" ht="12.95" customHeight="1">
      <c r="A32" s="136"/>
      <c r="B32" s="136"/>
      <c r="C32" s="157"/>
      <c r="D32" s="157"/>
      <c r="E32" s="157"/>
      <c r="F32" s="157"/>
    </row>
    <row r="33" spans="1:7" ht="12.95" customHeight="1">
      <c r="A33" s="136"/>
      <c r="B33" s="136"/>
      <c r="C33" s="157"/>
      <c r="D33" s="157"/>
      <c r="E33" s="157"/>
      <c r="F33" s="157"/>
    </row>
    <row r="34" spans="1:7" ht="12.95" customHeight="1">
      <c r="A34" s="136"/>
      <c r="B34" s="136"/>
      <c r="C34" s="157"/>
      <c r="D34" s="157"/>
      <c r="E34" s="157"/>
      <c r="F34" s="157"/>
    </row>
    <row r="35" spans="1:7" ht="12.95" customHeight="1">
      <c r="A35" s="136"/>
      <c r="B35" s="136"/>
      <c r="C35" s="157"/>
      <c r="D35" s="157"/>
      <c r="E35" s="157"/>
      <c r="F35" s="157"/>
    </row>
    <row r="36" spans="1:7" ht="12.95" customHeight="1">
      <c r="A36" s="136"/>
      <c r="B36" s="136"/>
      <c r="C36" s="157"/>
      <c r="D36" s="157"/>
      <c r="E36" s="157"/>
      <c r="F36" s="157"/>
    </row>
    <row r="37" spans="1:7" ht="12.95" customHeight="1">
      <c r="A37" s="136"/>
      <c r="B37" s="136"/>
      <c r="C37" s="157"/>
      <c r="D37" s="157"/>
      <c r="E37" s="157"/>
      <c r="F37" s="157"/>
    </row>
    <row r="38" spans="1:7" ht="12.95" customHeight="1">
      <c r="A38" s="136"/>
      <c r="B38" s="136"/>
      <c r="C38" s="157"/>
      <c r="D38" s="157"/>
      <c r="E38" s="157"/>
      <c r="F38" s="157"/>
    </row>
    <row r="39" spans="1:7" ht="12.95" customHeight="1">
      <c r="A39" s="136"/>
      <c r="B39" s="136"/>
      <c r="C39" s="157"/>
      <c r="D39" s="157"/>
      <c r="E39" s="157"/>
      <c r="F39" s="157"/>
    </row>
    <row r="40" spans="1:7" ht="12.95" customHeight="1">
      <c r="A40" s="136"/>
      <c r="B40" s="136"/>
      <c r="C40" s="157"/>
      <c r="D40" s="157"/>
      <c r="E40" s="157"/>
      <c r="F40" s="157"/>
    </row>
    <row r="41" spans="1:7" ht="12.95" customHeight="1">
      <c r="A41" s="136"/>
      <c r="B41" s="136"/>
      <c r="C41" s="157"/>
      <c r="D41" s="157"/>
      <c r="E41" s="157"/>
      <c r="F41" s="157"/>
    </row>
    <row r="42" spans="1:7" ht="12.95" customHeight="1">
      <c r="A42" s="136"/>
      <c r="B42" s="136"/>
      <c r="C42" s="157"/>
      <c r="D42" s="157"/>
      <c r="E42" s="157"/>
      <c r="F42" s="157"/>
    </row>
    <row r="43" spans="1:7" ht="12.95" customHeight="1">
      <c r="A43" s="136"/>
      <c r="B43" s="136"/>
      <c r="C43" s="157"/>
      <c r="D43" s="157"/>
      <c r="E43" s="157"/>
      <c r="F43" s="157"/>
    </row>
    <row r="44" spans="1:7" ht="12.95" customHeight="1">
      <c r="A44" s="136"/>
      <c r="B44" s="136"/>
      <c r="C44" s="157"/>
      <c r="D44" s="157"/>
      <c r="E44" s="157"/>
      <c r="F44" s="157"/>
    </row>
    <row r="45" spans="1:7" ht="12.95" customHeight="1">
      <c r="A45" s="136"/>
      <c r="B45" s="136"/>
      <c r="C45" s="157"/>
      <c r="D45" s="157"/>
      <c r="E45" s="157"/>
      <c r="F45" s="157"/>
    </row>
    <row r="46" spans="1:7" ht="12.95" customHeight="1">
      <c r="A46" s="136"/>
      <c r="B46" s="136"/>
      <c r="C46" s="157"/>
      <c r="D46" s="157"/>
      <c r="E46" s="157"/>
      <c r="F46" s="157"/>
    </row>
    <row r="47" spans="1:7" ht="12.95" customHeight="1">
      <c r="A47" s="136"/>
      <c r="B47" s="136"/>
      <c r="C47" s="157"/>
      <c r="D47" s="157"/>
      <c r="E47" s="157"/>
      <c r="F47" s="157"/>
    </row>
    <row r="48" spans="1:7" ht="13.5" customHeight="1">
      <c r="A48" s="159" t="s">
        <v>20</v>
      </c>
      <c r="B48" s="159"/>
      <c r="C48" s="159"/>
      <c r="D48" s="159"/>
      <c r="G48" s="127" t="s">
        <v>25</v>
      </c>
    </row>
    <row r="49" spans="1:7" ht="13.5" customHeight="1">
      <c r="A49" s="160" t="s">
        <v>11</v>
      </c>
      <c r="B49" s="160"/>
      <c r="C49" s="160"/>
      <c r="D49" s="160"/>
      <c r="G49" s="119" t="s">
        <v>21</v>
      </c>
    </row>
    <row r="50" spans="1:7" ht="13.5" customHeight="1">
      <c r="A50" s="159" t="s">
        <v>109</v>
      </c>
      <c r="B50" s="159"/>
      <c r="C50" s="159"/>
      <c r="D50" s="159"/>
      <c r="G50" s="161" t="s">
        <v>110</v>
      </c>
    </row>
    <row r="54" spans="1:7" ht="10.5" customHeight="1"/>
    <row r="55" spans="1:7" ht="10.5" customHeight="1">
      <c r="A55" s="159"/>
      <c r="B55" s="159"/>
      <c r="C55" s="159"/>
      <c r="D55" s="159"/>
      <c r="E55" s="159"/>
      <c r="F55" s="159"/>
      <c r="G55" s="159"/>
    </row>
    <row r="56" spans="1:7" ht="5.0999999999999996" customHeight="1">
      <c r="A56" s="159"/>
      <c r="B56" s="159"/>
    </row>
    <row r="57" spans="1:7" ht="15" customHeight="1">
      <c r="G57" s="152"/>
    </row>
    <row r="58" spans="1:7" ht="15" customHeight="1"/>
    <row r="59" spans="1:7" ht="15" customHeight="1"/>
    <row r="60" spans="1:7" ht="15" customHeight="1"/>
    <row r="61" spans="1:7" ht="10.5" customHeight="1"/>
    <row r="63" spans="1:7" ht="15" customHeight="1"/>
    <row r="67" ht="5.0999999999999996" customHeight="1"/>
    <row r="68" ht="15" customHeight="1"/>
    <row r="69" ht="10.5" customHeight="1"/>
    <row r="70" ht="10.5" customHeight="1"/>
    <row r="71" ht="10.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spans="1:4" ht="15" customHeight="1">
      <c r="A97" s="143" t="s">
        <v>0</v>
      </c>
      <c r="B97" s="143"/>
      <c r="C97" s="143"/>
      <c r="D97" s="143"/>
    </row>
    <row r="98" spans="1:4" ht="15" customHeight="1"/>
    <row r="99" spans="1:4" ht="15" customHeight="1"/>
    <row r="100" spans="1:4" ht="15" customHeight="1"/>
    <row r="101" spans="1:4" ht="15" customHeight="1"/>
    <row r="102" spans="1:4" ht="15" customHeight="1"/>
    <row r="103" spans="1:4" ht="15" customHeight="1"/>
    <row r="104" spans="1:4" ht="15" customHeight="1"/>
    <row r="105" spans="1:4" ht="15" customHeight="1"/>
    <row r="106" spans="1:4" ht="15" customHeight="1"/>
    <row r="107" spans="1:4" ht="15" customHeight="1"/>
    <row r="108" spans="1:4" ht="15" customHeight="1"/>
    <row r="109" spans="1:4" ht="15" customHeight="1"/>
    <row r="110" spans="1:4" ht="15" customHeight="1"/>
    <row r="111" spans="1:4" ht="15" customHeight="1"/>
    <row r="112" spans="1:4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</sheetData>
  <phoneticPr fontId="0" type="noConversion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4" transitionEvaluation="1">
    <tabColor rgb="FF7030A0"/>
  </sheetPr>
  <dimension ref="A1:H72"/>
  <sheetViews>
    <sheetView tabSelected="1" view="pageLayout" topLeftCell="A34" zoomScale="80" zoomScalePageLayoutView="80" workbookViewId="0">
      <selection activeCell="J49" sqref="J49"/>
    </sheetView>
  </sheetViews>
  <sheetFormatPr baseColWidth="10" defaultColWidth="10.625" defaultRowHeight="18" customHeight="1"/>
  <cols>
    <col min="1" max="1" width="33.375" style="3" customWidth="1"/>
    <col min="2" max="2" width="10" style="3" customWidth="1"/>
    <col min="3" max="6" width="10" style="63" customWidth="1"/>
    <col min="7" max="7" width="31.125" style="9" customWidth="1"/>
    <col min="8" max="8" width="5.625" style="3" customWidth="1"/>
    <col min="9" max="235" width="10.625" style="3" customWidth="1"/>
    <col min="236" max="16384" width="10.625" style="3"/>
  </cols>
  <sheetData>
    <row r="1" spans="1:8" s="23" customFormat="1" ht="24.75" customHeight="1">
      <c r="A1" s="22" t="s">
        <v>205</v>
      </c>
      <c r="B1" s="22"/>
      <c r="C1" s="61"/>
      <c r="D1" s="61"/>
      <c r="E1" s="61"/>
      <c r="F1" s="62"/>
      <c r="G1" s="24" t="s">
        <v>71</v>
      </c>
    </row>
    <row r="2" spans="1:8" ht="15.95" customHeight="1">
      <c r="F2" s="62"/>
      <c r="G2" s="5"/>
    </row>
    <row r="3" spans="1:8" s="20" customFormat="1" ht="18.95" customHeight="1">
      <c r="A3" s="19" t="s">
        <v>132</v>
      </c>
      <c r="B3" s="19"/>
      <c r="C3" s="64"/>
      <c r="D3" s="64"/>
      <c r="E3" s="64"/>
      <c r="F3" s="63"/>
      <c r="G3" s="79" t="s">
        <v>235</v>
      </c>
    </row>
    <row r="4" spans="1:8" s="20" customFormat="1" ht="18.95" customHeight="1">
      <c r="A4" s="21"/>
      <c r="B4" s="21"/>
      <c r="C4" s="61"/>
      <c r="D4" s="61"/>
      <c r="E4" s="61"/>
      <c r="F4" s="63"/>
      <c r="G4" s="79"/>
    </row>
    <row r="5" spans="1:8" ht="16.5" customHeight="1">
      <c r="B5" s="85" t="s">
        <v>165</v>
      </c>
      <c r="C5" s="85">
        <v>2019</v>
      </c>
      <c r="D5" s="58">
        <v>2018</v>
      </c>
      <c r="E5" s="58">
        <v>2017</v>
      </c>
      <c r="F5" s="58">
        <v>2016</v>
      </c>
      <c r="G5" s="3"/>
      <c r="H5" s="6"/>
    </row>
    <row r="6" spans="1:8" ht="16.5" customHeight="1">
      <c r="B6" s="63"/>
      <c r="E6" s="9"/>
      <c r="F6" s="9"/>
      <c r="G6" s="5"/>
      <c r="H6" s="7"/>
    </row>
    <row r="7" spans="1:8" s="2" customFormat="1" ht="16.5" customHeight="1">
      <c r="A7" s="1" t="s">
        <v>131</v>
      </c>
      <c r="B7" s="10">
        <v>55776.598510060008</v>
      </c>
      <c r="C7" s="10">
        <v>75394.645870969995</v>
      </c>
      <c r="D7" s="80">
        <v>52687.847020109999</v>
      </c>
      <c r="E7" s="52">
        <v>69737.59</v>
      </c>
      <c r="F7" s="52">
        <v>72736.545571259994</v>
      </c>
      <c r="G7" s="26" t="s">
        <v>33</v>
      </c>
      <c r="H7" s="12"/>
    </row>
    <row r="8" spans="1:8" ht="16.5" customHeight="1">
      <c r="A8" s="3" t="s">
        <v>97</v>
      </c>
      <c r="B8" s="86"/>
      <c r="C8" s="86"/>
      <c r="E8" s="77"/>
      <c r="F8" s="53"/>
      <c r="G8" s="33" t="s">
        <v>96</v>
      </c>
      <c r="H8" s="13"/>
    </row>
    <row r="9" spans="1:8" ht="16.5" customHeight="1">
      <c r="B9" s="86"/>
      <c r="C9" s="86"/>
      <c r="E9" s="77"/>
      <c r="F9" s="53"/>
      <c r="G9" s="33"/>
      <c r="H9" s="13"/>
    </row>
    <row r="10" spans="1:8" s="2" customFormat="1" ht="16.5" customHeight="1">
      <c r="A10" s="4" t="s">
        <v>98</v>
      </c>
      <c r="B10" s="10">
        <v>33001.430782579999</v>
      </c>
      <c r="C10" s="10">
        <v>31202.791455869999</v>
      </c>
      <c r="D10" s="80">
        <v>37176.883737160002</v>
      </c>
      <c r="E10" s="49">
        <v>39796.89</v>
      </c>
      <c r="F10" s="49">
        <v>34203.044999999998</v>
      </c>
      <c r="G10" s="26" t="s">
        <v>154</v>
      </c>
      <c r="H10" s="45"/>
    </row>
    <row r="11" spans="1:8" ht="16.5" customHeight="1">
      <c r="A11" s="8" t="s">
        <v>189</v>
      </c>
      <c r="B11" s="86">
        <v>33001.430782579999</v>
      </c>
      <c r="C11" s="86">
        <v>31199.500808190001</v>
      </c>
      <c r="D11" s="82">
        <v>37121.829152279999</v>
      </c>
      <c r="E11" s="32">
        <v>39489.040000000001</v>
      </c>
      <c r="F11" s="32">
        <v>32082.163484230005</v>
      </c>
      <c r="G11" s="28" t="s">
        <v>94</v>
      </c>
      <c r="H11" s="45"/>
    </row>
    <row r="12" spans="1:8" ht="16.5" customHeight="1">
      <c r="A12" s="34" t="s">
        <v>188</v>
      </c>
      <c r="B12" s="77" t="s">
        <v>1</v>
      </c>
      <c r="C12" s="86">
        <v>3.2906476800000002</v>
      </c>
      <c r="D12" s="82">
        <v>55.05458488</v>
      </c>
      <c r="E12" s="32">
        <v>307.85000000000002</v>
      </c>
      <c r="F12" s="32">
        <v>2120.8821656199998</v>
      </c>
      <c r="G12" s="28" t="s">
        <v>95</v>
      </c>
      <c r="H12" s="44"/>
    </row>
    <row r="13" spans="1:8" s="2" customFormat="1" ht="16.5" customHeight="1">
      <c r="A13" s="4" t="s">
        <v>99</v>
      </c>
      <c r="B13" s="10">
        <v>16023.790721310001</v>
      </c>
      <c r="C13" s="10">
        <v>27203.58562518</v>
      </c>
      <c r="D13" s="80">
        <v>9741.4924077699998</v>
      </c>
      <c r="E13" s="49">
        <v>25735.67</v>
      </c>
      <c r="F13" s="49">
        <v>19863.560000000001</v>
      </c>
      <c r="G13" s="26" t="s">
        <v>103</v>
      </c>
      <c r="H13" s="45"/>
    </row>
    <row r="14" spans="1:8" ht="16.5" customHeight="1">
      <c r="A14" s="8" t="s">
        <v>189</v>
      </c>
      <c r="B14" s="86">
        <v>15836.93120044</v>
      </c>
      <c r="C14" s="86">
        <v>26676.1461509</v>
      </c>
      <c r="D14" s="82">
        <v>8791.3521710000005</v>
      </c>
      <c r="E14" s="32">
        <v>24051.26</v>
      </c>
      <c r="F14" s="32">
        <v>18379.429720020002</v>
      </c>
      <c r="G14" s="28" t="s">
        <v>94</v>
      </c>
      <c r="H14" s="36"/>
    </row>
    <row r="15" spans="1:8" ht="16.5" customHeight="1">
      <c r="A15" s="34" t="s">
        <v>188</v>
      </c>
      <c r="B15" s="86">
        <v>186.85952087000001</v>
      </c>
      <c r="C15" s="86">
        <v>527.43947428000001</v>
      </c>
      <c r="D15" s="82">
        <v>950.14023677</v>
      </c>
      <c r="E15" s="32">
        <v>1684.41</v>
      </c>
      <c r="F15" s="32">
        <v>1484.1338558299999</v>
      </c>
      <c r="G15" s="28" t="s">
        <v>95</v>
      </c>
      <c r="H15" s="45"/>
    </row>
    <row r="16" spans="1:8" s="2" customFormat="1" ht="16.5" customHeight="1">
      <c r="A16" s="4" t="s">
        <v>100</v>
      </c>
      <c r="B16" s="10">
        <v>1.136E-2</v>
      </c>
      <c r="C16" s="10">
        <v>2382.9350251999999</v>
      </c>
      <c r="D16" s="80">
        <v>25.205956</v>
      </c>
      <c r="E16" s="49">
        <v>67.08</v>
      </c>
      <c r="F16" s="49">
        <v>440.43248999999997</v>
      </c>
      <c r="G16" s="35" t="s">
        <v>13</v>
      </c>
      <c r="H16" s="45"/>
    </row>
    <row r="17" spans="1:8" ht="16.5" customHeight="1">
      <c r="A17" s="8" t="s">
        <v>192</v>
      </c>
      <c r="B17" s="86">
        <v>1.136E-2</v>
      </c>
      <c r="C17" s="86">
        <v>193.61415</v>
      </c>
      <c r="D17" s="82">
        <v>25.205956</v>
      </c>
      <c r="E17" s="53" t="s">
        <v>1</v>
      </c>
      <c r="F17" s="32">
        <v>4.2408900000000003</v>
      </c>
      <c r="G17" s="33" t="s">
        <v>146</v>
      </c>
      <c r="H17" s="44"/>
    </row>
    <row r="18" spans="1:8" ht="16.5" customHeight="1">
      <c r="A18" s="11" t="s">
        <v>191</v>
      </c>
      <c r="B18" s="77" t="s">
        <v>1</v>
      </c>
      <c r="C18" s="77" t="s">
        <v>1</v>
      </c>
      <c r="D18" s="83" t="s">
        <v>1</v>
      </c>
      <c r="E18" s="32">
        <v>67.08</v>
      </c>
      <c r="F18" s="32">
        <v>436.19159999999999</v>
      </c>
      <c r="G18" s="27" t="s">
        <v>147</v>
      </c>
      <c r="H18" s="36"/>
    </row>
    <row r="19" spans="1:8" ht="16.5" customHeight="1">
      <c r="A19" s="11" t="s">
        <v>190</v>
      </c>
      <c r="B19" s="77" t="s">
        <v>1</v>
      </c>
      <c r="C19" s="86">
        <v>2189.3208752</v>
      </c>
      <c r="D19" s="83" t="s">
        <v>1</v>
      </c>
      <c r="E19" s="32" t="s">
        <v>1</v>
      </c>
      <c r="F19" s="32" t="s">
        <v>1</v>
      </c>
      <c r="G19" s="27" t="s">
        <v>153</v>
      </c>
      <c r="H19" s="36"/>
    </row>
    <row r="20" spans="1:8" s="2" customFormat="1" ht="16.5" customHeight="1">
      <c r="A20" s="12" t="s">
        <v>138</v>
      </c>
      <c r="B20" s="10">
        <v>1367.8690051800002</v>
      </c>
      <c r="C20" s="10">
        <v>622.13069785000005</v>
      </c>
      <c r="D20" s="80">
        <v>429.72663849000003</v>
      </c>
      <c r="E20" s="49">
        <v>622.69000000000005</v>
      </c>
      <c r="F20" s="49">
        <v>686.83</v>
      </c>
      <c r="G20" s="26" t="s">
        <v>139</v>
      </c>
      <c r="H20" s="45"/>
    </row>
    <row r="21" spans="1:8" ht="16.5" customHeight="1">
      <c r="A21" s="8" t="s">
        <v>189</v>
      </c>
      <c r="B21" s="86">
        <v>1367.8690051800002</v>
      </c>
      <c r="C21" s="86">
        <v>622.13069785000005</v>
      </c>
      <c r="D21" s="82">
        <v>429.72663849000003</v>
      </c>
      <c r="E21" s="32">
        <v>622.69000000000005</v>
      </c>
      <c r="F21" s="32">
        <v>686.83647519999988</v>
      </c>
      <c r="G21" s="28" t="s">
        <v>94</v>
      </c>
      <c r="H21" s="44"/>
    </row>
    <row r="22" spans="1:8" ht="16.5" customHeight="1">
      <c r="A22" s="34" t="s">
        <v>188</v>
      </c>
      <c r="B22" s="77" t="s">
        <v>1</v>
      </c>
      <c r="C22" s="77" t="s">
        <v>1</v>
      </c>
      <c r="D22" s="52" t="s">
        <v>1</v>
      </c>
      <c r="E22" s="52" t="s">
        <v>1</v>
      </c>
      <c r="F22" s="52" t="s">
        <v>1</v>
      </c>
      <c r="G22" s="28" t="s">
        <v>95</v>
      </c>
      <c r="H22" s="44"/>
    </row>
    <row r="23" spans="1:8" s="2" customFormat="1" ht="16.5" customHeight="1">
      <c r="A23" s="12" t="s">
        <v>101</v>
      </c>
      <c r="B23" s="49">
        <v>600</v>
      </c>
      <c r="C23" s="49" t="s">
        <v>1</v>
      </c>
      <c r="D23" s="80">
        <v>1565.9919500000001</v>
      </c>
      <c r="E23" s="49">
        <v>657.93</v>
      </c>
      <c r="F23" s="49">
        <v>2867.9350175</v>
      </c>
      <c r="G23" s="26" t="s">
        <v>104</v>
      </c>
      <c r="H23" s="45"/>
    </row>
    <row r="24" spans="1:8" ht="16.5" customHeight="1">
      <c r="A24" s="8" t="s">
        <v>189</v>
      </c>
      <c r="B24" s="77">
        <v>600</v>
      </c>
      <c r="C24" s="77" t="s">
        <v>1</v>
      </c>
      <c r="D24" s="82">
        <v>798.59195</v>
      </c>
      <c r="E24" s="32" t="s">
        <v>1</v>
      </c>
      <c r="F24" s="32">
        <v>1929.8350175</v>
      </c>
      <c r="G24" s="28" t="s">
        <v>94</v>
      </c>
      <c r="H24" s="44"/>
    </row>
    <row r="25" spans="1:8" ht="16.5" customHeight="1">
      <c r="A25" s="34" t="s">
        <v>188</v>
      </c>
      <c r="B25" s="77" t="s">
        <v>1</v>
      </c>
      <c r="C25" s="77" t="s">
        <v>1</v>
      </c>
      <c r="D25" s="82">
        <v>767.4</v>
      </c>
      <c r="E25" s="32">
        <v>657.93</v>
      </c>
      <c r="F25" s="32">
        <v>938.1</v>
      </c>
      <c r="G25" s="28" t="s">
        <v>95</v>
      </c>
      <c r="H25" s="44"/>
    </row>
    <row r="26" spans="1:8" s="2" customFormat="1" ht="16.5" customHeight="1">
      <c r="A26" s="12" t="s">
        <v>14</v>
      </c>
      <c r="B26" s="10">
        <v>2377.5419316900002</v>
      </c>
      <c r="C26" s="10">
        <v>4135.4288948699996</v>
      </c>
      <c r="D26" s="80">
        <v>251.28758368999999</v>
      </c>
      <c r="E26" s="49">
        <v>1422.8200000000002</v>
      </c>
      <c r="F26" s="49">
        <v>4797.94377592</v>
      </c>
      <c r="G26" s="26" t="s">
        <v>105</v>
      </c>
      <c r="H26" s="45"/>
    </row>
    <row r="27" spans="1:8" ht="16.5" customHeight="1">
      <c r="A27" s="8" t="s">
        <v>189</v>
      </c>
      <c r="B27" s="86">
        <v>2096.3107082799997</v>
      </c>
      <c r="C27" s="86">
        <v>4135.4288948699996</v>
      </c>
      <c r="D27" s="82">
        <v>251.28758368999999</v>
      </c>
      <c r="E27" s="32">
        <v>1213.1400000000001</v>
      </c>
      <c r="F27" s="32">
        <v>4797.94377592</v>
      </c>
      <c r="G27" s="28" t="s">
        <v>94</v>
      </c>
      <c r="H27" s="45"/>
    </row>
    <row r="28" spans="1:8" ht="16.5" customHeight="1">
      <c r="A28" s="34" t="s">
        <v>188</v>
      </c>
      <c r="B28" s="77">
        <v>281.23122341000004</v>
      </c>
      <c r="C28" s="77" t="s">
        <v>1</v>
      </c>
      <c r="D28" s="52" t="s">
        <v>1</v>
      </c>
      <c r="E28" s="32">
        <v>209.68</v>
      </c>
      <c r="F28" s="32" t="s">
        <v>1</v>
      </c>
      <c r="G28" s="28" t="s">
        <v>95</v>
      </c>
      <c r="H28" s="44"/>
    </row>
    <row r="29" spans="1:8" s="2" customFormat="1" ht="16.5" customHeight="1">
      <c r="A29" s="12" t="s">
        <v>102</v>
      </c>
      <c r="B29" s="10">
        <v>2405.9547093000001</v>
      </c>
      <c r="C29" s="10">
        <v>9847.7741719999995</v>
      </c>
      <c r="D29" s="80">
        <v>3497.2587469999999</v>
      </c>
      <c r="E29" s="49">
        <v>1434.51</v>
      </c>
      <c r="F29" s="49">
        <v>9876.79928784</v>
      </c>
      <c r="G29" s="35" t="s">
        <v>22</v>
      </c>
      <c r="H29" s="45"/>
    </row>
    <row r="30" spans="1:8" ht="16.5" customHeight="1">
      <c r="A30" s="13" t="s">
        <v>184</v>
      </c>
      <c r="B30" s="86">
        <v>1507.94136</v>
      </c>
      <c r="C30" s="86">
        <v>8597.4759200000008</v>
      </c>
      <c r="D30" s="82">
        <v>2399.999687</v>
      </c>
      <c r="E30" s="32">
        <v>1369.79</v>
      </c>
      <c r="F30" s="53" t="s">
        <v>1</v>
      </c>
      <c r="G30" s="48" t="s">
        <v>150</v>
      </c>
      <c r="H30" s="13"/>
    </row>
    <row r="31" spans="1:8" ht="16.5" customHeight="1">
      <c r="A31" s="13" t="s">
        <v>186</v>
      </c>
      <c r="B31" s="86">
        <v>889.75014599999997</v>
      </c>
      <c r="C31" s="86">
        <v>734.95817999999997</v>
      </c>
      <c r="D31" s="82">
        <v>100.66176</v>
      </c>
      <c r="E31" s="53" t="s">
        <v>1</v>
      </c>
      <c r="F31" s="32">
        <v>104.28408279999999</v>
      </c>
      <c r="G31" s="47" t="s">
        <v>148</v>
      </c>
      <c r="H31" s="12"/>
    </row>
    <row r="32" spans="1:8" ht="16.5" customHeight="1">
      <c r="A32" s="13" t="s">
        <v>185</v>
      </c>
      <c r="B32" s="86">
        <v>8.2632033000000007</v>
      </c>
      <c r="C32" s="86">
        <v>515.34007199999996</v>
      </c>
      <c r="D32" s="83" t="s">
        <v>1</v>
      </c>
      <c r="E32" s="32">
        <v>64.72</v>
      </c>
      <c r="F32" s="32">
        <v>9135.7620050400001</v>
      </c>
      <c r="G32" s="50" t="s">
        <v>149</v>
      </c>
      <c r="H32" s="12"/>
    </row>
    <row r="33" spans="1:8" ht="16.5" customHeight="1">
      <c r="A33" s="13" t="s">
        <v>187</v>
      </c>
      <c r="B33" s="77" t="s">
        <v>1</v>
      </c>
      <c r="C33" s="77" t="s">
        <v>1</v>
      </c>
      <c r="D33" s="82">
        <v>996.59730000000002</v>
      </c>
      <c r="E33" s="53" t="s">
        <v>1</v>
      </c>
      <c r="F33" s="32">
        <v>636.75319999999999</v>
      </c>
      <c r="G33" s="73" t="s">
        <v>183</v>
      </c>
      <c r="H33" s="13"/>
    </row>
    <row r="34" spans="1:8" ht="16.5" customHeight="1">
      <c r="A34" s="13"/>
      <c r="B34" s="63"/>
      <c r="D34" s="53"/>
      <c r="E34" s="76"/>
      <c r="F34" s="76"/>
      <c r="G34" s="33"/>
      <c r="H34" s="13"/>
    </row>
    <row r="35" spans="1:8" s="20" customFormat="1" ht="24.75" customHeight="1">
      <c r="A35" s="19" t="s">
        <v>133</v>
      </c>
      <c r="B35" s="19"/>
      <c r="C35" s="59"/>
      <c r="D35" s="70"/>
      <c r="E35" s="70"/>
      <c r="F35" s="71"/>
      <c r="G35" s="79" t="s">
        <v>199</v>
      </c>
    </row>
    <row r="36" spans="1:8" ht="12.75" customHeight="1">
      <c r="A36" s="13"/>
      <c r="B36" s="13"/>
      <c r="C36" s="71"/>
      <c r="D36" s="54"/>
      <c r="E36" s="54"/>
      <c r="F36" s="54"/>
      <c r="G36" s="33"/>
      <c r="H36" s="16"/>
    </row>
    <row r="37" spans="1:8" ht="16.5" customHeight="1">
      <c r="A37" s="13"/>
      <c r="B37" s="85">
        <v>2020</v>
      </c>
      <c r="C37" s="85" t="s">
        <v>158</v>
      </c>
      <c r="D37" s="58">
        <v>2018</v>
      </c>
      <c r="E37" s="58">
        <v>2017</v>
      </c>
      <c r="F37" s="58">
        <v>2016</v>
      </c>
      <c r="G37" s="33"/>
      <c r="H37" s="16"/>
    </row>
    <row r="38" spans="1:8" ht="16.5" customHeight="1">
      <c r="A38" s="13"/>
      <c r="B38" s="63"/>
      <c r="E38" s="72"/>
      <c r="F38" s="60"/>
      <c r="G38" s="33"/>
      <c r="H38" s="16"/>
    </row>
    <row r="39" spans="1:8" s="2" customFormat="1" ht="16.5" customHeight="1">
      <c r="A39" s="31" t="s">
        <v>2</v>
      </c>
      <c r="B39" s="15">
        <v>346340.81099999999</v>
      </c>
      <c r="C39" s="15">
        <v>515128.32400000002</v>
      </c>
      <c r="D39" s="81">
        <v>282752.43099999998</v>
      </c>
      <c r="E39" s="75">
        <v>292266.68800000002</v>
      </c>
      <c r="F39" s="75">
        <v>332568.28899999999</v>
      </c>
      <c r="G39" s="29" t="s">
        <v>194</v>
      </c>
      <c r="H39" s="14"/>
    </row>
    <row r="40" spans="1:8" s="2" customFormat="1" ht="16.5" customHeight="1">
      <c r="A40" s="3" t="s">
        <v>241</v>
      </c>
      <c r="B40" s="15"/>
      <c r="C40" s="15"/>
      <c r="E40" s="18"/>
      <c r="F40" s="55"/>
      <c r="G40" s="33" t="s">
        <v>240</v>
      </c>
      <c r="H40" s="16"/>
    </row>
    <row r="41" spans="1:8" s="2" customFormat="1" ht="16.5" customHeight="1">
      <c r="A41" s="4" t="s">
        <v>98</v>
      </c>
      <c r="B41" s="15">
        <v>178927.74299999999</v>
      </c>
      <c r="C41" s="15">
        <v>278510.68900000001</v>
      </c>
      <c r="D41" s="81">
        <v>203691.829</v>
      </c>
      <c r="E41" s="18">
        <v>204891.27799999999</v>
      </c>
      <c r="F41" s="18">
        <v>216945.802</v>
      </c>
      <c r="G41" s="26" t="s">
        <v>154</v>
      </c>
      <c r="H41" s="14"/>
    </row>
    <row r="42" spans="1:8" ht="16.5" customHeight="1">
      <c r="A42" s="8" t="s">
        <v>189</v>
      </c>
      <c r="B42" s="87">
        <v>178927.74299999999</v>
      </c>
      <c r="C42" s="87">
        <v>278510.49699999997</v>
      </c>
      <c r="D42" s="84">
        <v>203690.66899999999</v>
      </c>
      <c r="E42" s="17">
        <v>204888</v>
      </c>
      <c r="F42" s="17">
        <v>216924.09700000001</v>
      </c>
      <c r="G42" s="28" t="s">
        <v>94</v>
      </c>
      <c r="H42" s="16"/>
    </row>
    <row r="43" spans="1:8" ht="16.5" customHeight="1">
      <c r="A43" s="34" t="s">
        <v>188</v>
      </c>
      <c r="B43" s="78" t="s">
        <v>1</v>
      </c>
      <c r="C43" s="91">
        <v>0.192</v>
      </c>
      <c r="D43" s="84">
        <v>1.1599999999999999</v>
      </c>
      <c r="E43" s="17">
        <v>3</v>
      </c>
      <c r="F43" s="17">
        <v>21.704999999999998</v>
      </c>
      <c r="G43" s="28" t="s">
        <v>95</v>
      </c>
      <c r="H43" s="16"/>
    </row>
    <row r="44" spans="1:8" s="2" customFormat="1" ht="16.5" customHeight="1">
      <c r="A44" s="4" t="s">
        <v>99</v>
      </c>
      <c r="B44" s="15">
        <v>60120.428</v>
      </c>
      <c r="C44" s="15">
        <v>125820.295</v>
      </c>
      <c r="D44" s="81">
        <v>55093.972000000002</v>
      </c>
      <c r="E44" s="18">
        <v>79255</v>
      </c>
      <c r="F44" s="18">
        <v>64629.474000000002</v>
      </c>
      <c r="G44" s="26" t="s">
        <v>103</v>
      </c>
      <c r="H44" s="14"/>
    </row>
    <row r="45" spans="1:8" ht="16.5" customHeight="1">
      <c r="A45" s="8" t="s">
        <v>189</v>
      </c>
      <c r="B45" s="87">
        <v>60114.112000000001</v>
      </c>
      <c r="C45" s="87">
        <v>125811.088</v>
      </c>
      <c r="D45" s="84">
        <v>55080.684000000001</v>
      </c>
      <c r="E45" s="17">
        <v>79234</v>
      </c>
      <c r="F45" s="17">
        <v>64611.872000000003</v>
      </c>
      <c r="G45" s="28" t="s">
        <v>94</v>
      </c>
      <c r="H45" s="16"/>
    </row>
    <row r="46" spans="1:8" ht="16.5" customHeight="1">
      <c r="A46" s="34" t="s">
        <v>188</v>
      </c>
      <c r="B46" s="87">
        <v>6.3159999999999998</v>
      </c>
      <c r="C46" s="87">
        <v>9.2070000000000007</v>
      </c>
      <c r="D46" s="84">
        <v>13.288</v>
      </c>
      <c r="E46" s="17">
        <v>21</v>
      </c>
      <c r="F46" s="17">
        <v>17.602</v>
      </c>
      <c r="G46" s="28" t="s">
        <v>95</v>
      </c>
      <c r="H46" s="16"/>
    </row>
    <row r="47" spans="1:8" s="2" customFormat="1" ht="16.5" customHeight="1">
      <c r="A47" s="15" t="s">
        <v>100</v>
      </c>
      <c r="B47" s="90">
        <v>7.0999999999999994E-2</v>
      </c>
      <c r="C47" s="15">
        <v>17715.427</v>
      </c>
      <c r="D47" s="81">
        <v>1050.134</v>
      </c>
      <c r="E47" s="18">
        <v>216.38</v>
      </c>
      <c r="F47" s="18">
        <v>367.24599999999998</v>
      </c>
      <c r="G47" s="35" t="s">
        <v>193</v>
      </c>
      <c r="H47" s="14"/>
    </row>
    <row r="48" spans="1:8" ht="16.5" customHeight="1">
      <c r="A48" s="8" t="s">
        <v>192</v>
      </c>
      <c r="B48" s="91">
        <v>7.0999999999999994E-2</v>
      </c>
      <c r="C48" s="87">
        <v>133.52699999999999</v>
      </c>
      <c r="D48" s="84">
        <v>1050.134</v>
      </c>
      <c r="E48" s="56" t="s">
        <v>1</v>
      </c>
      <c r="F48" s="17">
        <v>3.7530000000000001</v>
      </c>
      <c r="G48" s="33" t="s">
        <v>146</v>
      </c>
      <c r="H48" s="16"/>
    </row>
    <row r="49" spans="1:8" ht="16.5" customHeight="1">
      <c r="A49" s="11" t="s">
        <v>191</v>
      </c>
      <c r="B49" s="78" t="s">
        <v>1</v>
      </c>
      <c r="C49" s="78" t="s">
        <v>1</v>
      </c>
      <c r="D49" s="56" t="s">
        <v>1</v>
      </c>
      <c r="E49" s="17">
        <v>216.38</v>
      </c>
      <c r="F49" s="17">
        <v>363.49299999999999</v>
      </c>
      <c r="G49" s="27" t="s">
        <v>147</v>
      </c>
      <c r="H49" s="16"/>
    </row>
    <row r="50" spans="1:8" ht="16.5" customHeight="1">
      <c r="A50" s="11" t="s">
        <v>190</v>
      </c>
      <c r="B50" s="78" t="s">
        <v>1</v>
      </c>
      <c r="C50" s="87">
        <v>17581.900000000001</v>
      </c>
      <c r="D50" s="56" t="s">
        <v>1</v>
      </c>
      <c r="E50" s="56" t="s">
        <v>1</v>
      </c>
      <c r="F50" s="56" t="s">
        <v>1</v>
      </c>
      <c r="G50" s="27" t="s">
        <v>153</v>
      </c>
      <c r="H50" s="16"/>
    </row>
    <row r="51" spans="1:8" s="2" customFormat="1" ht="16.5" customHeight="1">
      <c r="A51" s="12" t="s">
        <v>12</v>
      </c>
      <c r="B51" s="15">
        <v>2227.6750000000002</v>
      </c>
      <c r="C51" s="15">
        <v>3320.7249999999999</v>
      </c>
      <c r="D51" s="81">
        <v>1944.325</v>
      </c>
      <c r="E51" s="18">
        <v>2217.4499999999998</v>
      </c>
      <c r="F51" s="18">
        <v>4385.1009999999997</v>
      </c>
      <c r="G51" s="26" t="s">
        <v>195</v>
      </c>
      <c r="H51" s="14"/>
    </row>
    <row r="52" spans="1:8" ht="16.5" customHeight="1">
      <c r="A52" s="8" t="s">
        <v>189</v>
      </c>
      <c r="B52" s="87">
        <v>2227.6750000000002</v>
      </c>
      <c r="C52" s="87">
        <v>3320.7249999999999</v>
      </c>
      <c r="D52" s="84">
        <v>1944.325</v>
      </c>
      <c r="E52" s="17">
        <v>2217.4499999999998</v>
      </c>
      <c r="F52" s="17">
        <v>4385.1009999999997</v>
      </c>
      <c r="G52" s="28" t="s">
        <v>94</v>
      </c>
      <c r="H52" s="16"/>
    </row>
    <row r="53" spans="1:8" ht="16.5" customHeight="1">
      <c r="A53" s="8" t="s">
        <v>188</v>
      </c>
      <c r="B53" s="78" t="s">
        <v>1</v>
      </c>
      <c r="C53" s="78" t="s">
        <v>1</v>
      </c>
      <c r="D53" s="17" t="s">
        <v>1</v>
      </c>
      <c r="E53" s="17" t="s">
        <v>1</v>
      </c>
      <c r="F53" s="17" t="s">
        <v>1</v>
      </c>
      <c r="G53" s="28" t="s">
        <v>95</v>
      </c>
      <c r="H53" s="16"/>
    </row>
    <row r="54" spans="1:8" s="2" customFormat="1" ht="16.5" customHeight="1">
      <c r="A54" s="12" t="s">
        <v>101</v>
      </c>
      <c r="B54" s="88">
        <v>1500</v>
      </c>
      <c r="C54" s="78" t="s">
        <v>1</v>
      </c>
      <c r="D54" s="81">
        <v>6229.8969999999999</v>
      </c>
      <c r="E54" s="18">
        <v>6.58</v>
      </c>
      <c r="F54" s="18">
        <v>29367.620999999999</v>
      </c>
      <c r="G54" s="26" t="s">
        <v>196</v>
      </c>
      <c r="H54" s="14"/>
    </row>
    <row r="55" spans="1:8" ht="16.5" customHeight="1">
      <c r="A55" s="8" t="s">
        <v>189</v>
      </c>
      <c r="B55" s="78">
        <v>1500</v>
      </c>
      <c r="C55" s="78" t="s">
        <v>1</v>
      </c>
      <c r="D55" s="84">
        <v>6222.223</v>
      </c>
      <c r="E55" s="17" t="s">
        <v>1</v>
      </c>
      <c r="F55" s="17">
        <v>29358.240000000002</v>
      </c>
      <c r="G55" s="28" t="s">
        <v>94</v>
      </c>
      <c r="H55" s="16"/>
    </row>
    <row r="56" spans="1:8" ht="16.5" customHeight="1">
      <c r="A56" s="34" t="s">
        <v>188</v>
      </c>
      <c r="B56" s="78" t="s">
        <v>1</v>
      </c>
      <c r="C56" s="78" t="s">
        <v>1</v>
      </c>
      <c r="D56" s="84">
        <v>7.6740000000000004</v>
      </c>
      <c r="E56" s="17">
        <v>6.58</v>
      </c>
      <c r="F56" s="17">
        <v>9.3810000000000002</v>
      </c>
      <c r="G56" s="28" t="s">
        <v>95</v>
      </c>
      <c r="H56" s="16"/>
    </row>
    <row r="57" spans="1:8" s="2" customFormat="1" ht="16.5" customHeight="1">
      <c r="A57" s="12" t="s">
        <v>14</v>
      </c>
      <c r="B57" s="15">
        <v>10432.366</v>
      </c>
      <c r="C57" s="15">
        <v>46564.510999999999</v>
      </c>
      <c r="D57" s="81">
        <v>931.601</v>
      </c>
      <c r="E57" s="18">
        <v>4443</v>
      </c>
      <c r="F57" s="18">
        <v>3443.8229999999999</v>
      </c>
      <c r="G57" s="26" t="s">
        <v>197</v>
      </c>
      <c r="H57" s="51"/>
    </row>
    <row r="58" spans="1:8" ht="16.5" customHeight="1">
      <c r="A58" s="8" t="s">
        <v>189</v>
      </c>
      <c r="B58" s="87">
        <v>10429.829</v>
      </c>
      <c r="C58" s="87">
        <v>46564.510999999999</v>
      </c>
      <c r="D58" s="84">
        <v>931.601</v>
      </c>
      <c r="E58" s="17">
        <v>4440.55</v>
      </c>
      <c r="F58" s="17">
        <v>3443.8229999999999</v>
      </c>
      <c r="G58" s="28" t="s">
        <v>94</v>
      </c>
      <c r="H58" s="16"/>
    </row>
    <row r="59" spans="1:8" ht="16.5" customHeight="1">
      <c r="A59" s="34" t="s">
        <v>188</v>
      </c>
      <c r="B59" s="78">
        <v>2.5369999999999999</v>
      </c>
      <c r="C59" s="78" t="s">
        <v>1</v>
      </c>
      <c r="D59" s="17" t="s">
        <v>1</v>
      </c>
      <c r="E59" s="17">
        <v>2.4500000000000002</v>
      </c>
      <c r="F59" s="17" t="s">
        <v>1</v>
      </c>
      <c r="G59" s="28" t="s">
        <v>95</v>
      </c>
      <c r="H59" s="16"/>
    </row>
    <row r="60" spans="1:8" s="2" customFormat="1" ht="16.5" customHeight="1">
      <c r="A60" s="12" t="s">
        <v>102</v>
      </c>
      <c r="B60" s="15">
        <v>93132.528000000006</v>
      </c>
      <c r="C60" s="15">
        <v>43196.677000000003</v>
      </c>
      <c r="D60" s="81">
        <v>13810.673000000001</v>
      </c>
      <c r="E60" s="18">
        <v>1237</v>
      </c>
      <c r="F60" s="18">
        <v>13429.222</v>
      </c>
      <c r="G60" s="35" t="s">
        <v>198</v>
      </c>
      <c r="H60" s="14"/>
    </row>
    <row r="61" spans="1:8" ht="16.5" customHeight="1">
      <c r="A61" s="13" t="s">
        <v>184</v>
      </c>
      <c r="B61" s="87">
        <v>87074.135999999999</v>
      </c>
      <c r="C61" s="87">
        <v>38562.999000000003</v>
      </c>
      <c r="D61" s="84">
        <v>6332.4530000000004</v>
      </c>
      <c r="E61" s="78">
        <v>1126</v>
      </c>
      <c r="F61" s="17" t="s">
        <v>1</v>
      </c>
      <c r="G61" s="48" t="s">
        <v>150</v>
      </c>
      <c r="H61" s="16"/>
    </row>
    <row r="62" spans="1:8" ht="16.5" customHeight="1">
      <c r="A62" s="13" t="s">
        <v>186</v>
      </c>
      <c r="B62" s="87">
        <v>5965.2330000000002</v>
      </c>
      <c r="C62" s="87">
        <v>4083.1010000000001</v>
      </c>
      <c r="D62" s="84">
        <v>1048.56</v>
      </c>
      <c r="E62" s="17" t="s">
        <v>1</v>
      </c>
      <c r="F62" s="17">
        <v>1126.1780000000001</v>
      </c>
      <c r="G62" s="47" t="s">
        <v>148</v>
      </c>
      <c r="H62" s="16"/>
    </row>
    <row r="63" spans="1:8" ht="16.5" customHeight="1">
      <c r="A63" s="13" t="s">
        <v>185</v>
      </c>
      <c r="B63" s="87">
        <v>93.159000000000006</v>
      </c>
      <c r="C63" s="87">
        <v>550.577</v>
      </c>
      <c r="D63" s="17" t="s">
        <v>1</v>
      </c>
      <c r="E63" s="17">
        <v>110</v>
      </c>
      <c r="F63" s="17">
        <v>5935.5119999999997</v>
      </c>
      <c r="G63" s="50" t="s">
        <v>149</v>
      </c>
      <c r="H63" s="16"/>
    </row>
    <row r="64" spans="1:8" ht="16.5" customHeight="1">
      <c r="A64" s="13" t="s">
        <v>187</v>
      </c>
      <c r="B64" s="78" t="s">
        <v>1</v>
      </c>
      <c r="C64" s="78" t="s">
        <v>1</v>
      </c>
      <c r="D64" s="84">
        <v>6429.66</v>
      </c>
      <c r="E64" s="17" t="s">
        <v>1</v>
      </c>
      <c r="F64" s="17">
        <v>6367.5320000000002</v>
      </c>
      <c r="G64" s="73" t="s">
        <v>183</v>
      </c>
      <c r="H64" s="16"/>
    </row>
    <row r="65" spans="1:8" ht="14.25" customHeight="1">
      <c r="A65" s="38"/>
      <c r="C65" s="65"/>
      <c r="D65" s="66"/>
      <c r="E65" s="66"/>
      <c r="F65" s="67"/>
      <c r="G65" s="33"/>
      <c r="H65" s="16"/>
    </row>
    <row r="66" spans="1:8" ht="14.25" customHeight="1">
      <c r="A66" s="38"/>
      <c r="B66" s="38"/>
      <c r="C66" s="65"/>
      <c r="D66" s="66"/>
      <c r="E66" s="66"/>
      <c r="F66" s="67"/>
      <c r="G66" s="33"/>
      <c r="H66" s="16"/>
    </row>
    <row r="67" spans="1:8" ht="14.25" customHeight="1">
      <c r="A67" s="38"/>
      <c r="B67" s="38"/>
      <c r="C67" s="65"/>
      <c r="D67" s="66"/>
      <c r="E67" s="66"/>
      <c r="F67" s="67"/>
      <c r="G67" s="33"/>
      <c r="H67" s="16"/>
    </row>
    <row r="68" spans="1:8" ht="12.95" customHeight="1">
      <c r="A68" s="25" t="s">
        <v>119</v>
      </c>
      <c r="B68" s="25"/>
      <c r="C68" s="68"/>
      <c r="G68" s="39" t="s">
        <v>110</v>
      </c>
    </row>
    <row r="69" spans="1:8" ht="14.25" customHeight="1">
      <c r="C69" s="66"/>
      <c r="D69" s="66"/>
      <c r="E69" s="66"/>
      <c r="F69" s="67"/>
      <c r="H69" s="16"/>
    </row>
    <row r="70" spans="1:8" ht="12.75" customHeight="1">
      <c r="A70" s="30"/>
      <c r="B70" s="30"/>
      <c r="C70" s="66"/>
      <c r="D70" s="68"/>
      <c r="E70" s="68"/>
      <c r="F70" s="68"/>
      <c r="G70" s="37"/>
      <c r="H70" s="16"/>
    </row>
    <row r="72" spans="1:8" ht="12.95" customHeight="1">
      <c r="D72" s="69"/>
      <c r="E72" s="69"/>
      <c r="F72" s="69"/>
    </row>
  </sheetData>
  <phoneticPr fontId="0" type="noConversion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M102"/>
  <sheetViews>
    <sheetView view="pageLayout" zoomScale="80" zoomScalePageLayoutView="80" workbookViewId="0">
      <selection activeCell="F41" sqref="F41:F64"/>
    </sheetView>
  </sheetViews>
  <sheetFormatPr baseColWidth="10" defaultColWidth="9.625" defaultRowHeight="12.75"/>
  <cols>
    <col min="1" max="1" width="41.375" style="169" customWidth="1"/>
    <col min="2" max="2" width="10.625" style="169" customWidth="1"/>
    <col min="3" max="5" width="10.625" style="170" customWidth="1"/>
    <col min="6" max="6" width="10.25" style="171" customWidth="1"/>
    <col min="7" max="7" width="29.25" style="169" customWidth="1"/>
    <col min="8" max="8" width="5.75" style="169" customWidth="1"/>
    <col min="9" max="9" width="12.75" style="169" customWidth="1"/>
    <col min="10" max="10" width="9.5" style="169" customWidth="1"/>
    <col min="11" max="242" width="9.625" style="169" customWidth="1"/>
    <col min="243" max="16384" width="9.625" style="169"/>
  </cols>
  <sheetData>
    <row r="1" spans="1:13" s="168" customFormat="1" ht="24.75" customHeight="1">
      <c r="A1" s="116" t="s">
        <v>205</v>
      </c>
      <c r="B1" s="116"/>
      <c r="C1" s="129"/>
      <c r="D1" s="129"/>
      <c r="E1" s="129"/>
      <c r="F1" s="167"/>
      <c r="G1" s="118" t="s">
        <v>71</v>
      </c>
    </row>
    <row r="2" spans="1:13" ht="18.95" customHeight="1">
      <c r="G2" s="172"/>
    </row>
    <row r="3" spans="1:13" ht="23.25" customHeight="1">
      <c r="A3" s="173" t="s">
        <v>111</v>
      </c>
      <c r="B3" s="173"/>
      <c r="C3" s="174"/>
      <c r="D3" s="174"/>
      <c r="E3" s="174"/>
      <c r="G3" s="175" t="s">
        <v>202</v>
      </c>
    </row>
    <row r="4" spans="1:13" ht="23.25" customHeight="1">
      <c r="A4" s="173" t="s">
        <v>5</v>
      </c>
      <c r="B4" s="173"/>
      <c r="C4" s="174"/>
      <c r="D4" s="174"/>
      <c r="E4" s="174"/>
      <c r="G4" s="176" t="s">
        <v>204</v>
      </c>
    </row>
    <row r="5" spans="1:13" ht="18.95" customHeight="1">
      <c r="G5" s="177"/>
    </row>
    <row r="6" spans="1:13" ht="18" customHeight="1">
      <c r="A6" s="96" t="s">
        <v>6</v>
      </c>
      <c r="B6" s="122" t="s">
        <v>165</v>
      </c>
      <c r="C6" s="122">
        <v>2019</v>
      </c>
      <c r="D6" s="122">
        <v>2018</v>
      </c>
      <c r="E6" s="122">
        <v>2017</v>
      </c>
      <c r="F6" s="122">
        <v>2016</v>
      </c>
      <c r="G6" s="178" t="s">
        <v>3</v>
      </c>
      <c r="H6" s="96"/>
      <c r="I6" s="122"/>
      <c r="J6" s="122"/>
      <c r="K6" s="122"/>
      <c r="L6" s="124"/>
      <c r="M6" s="126"/>
    </row>
    <row r="7" spans="1:13" ht="18" customHeight="1">
      <c r="E7" s="179"/>
      <c r="F7" s="179"/>
      <c r="I7" s="170"/>
      <c r="J7" s="179"/>
      <c r="K7" s="179"/>
      <c r="L7" s="179"/>
      <c r="M7" s="179"/>
    </row>
    <row r="8" spans="1:13" s="182" customFormat="1" ht="18" customHeight="1">
      <c r="A8" s="96" t="s">
        <v>159</v>
      </c>
      <c r="B8" s="102">
        <v>34301.082285299999</v>
      </c>
      <c r="C8" s="180">
        <v>36573.693188849997</v>
      </c>
      <c r="D8" s="102">
        <v>32738.602709499999</v>
      </c>
      <c r="E8" s="102">
        <v>33294.218889000003</v>
      </c>
      <c r="F8" s="103">
        <v>26863.486120000001</v>
      </c>
      <c r="G8" s="98" t="s">
        <v>59</v>
      </c>
      <c r="H8" s="96"/>
      <c r="I8" s="102"/>
      <c r="J8" s="103"/>
      <c r="K8" s="103"/>
      <c r="L8" s="181"/>
      <c r="M8" s="105"/>
    </row>
    <row r="9" spans="1:13" s="182" customFormat="1" ht="18" customHeight="1">
      <c r="A9" s="183" t="s">
        <v>15</v>
      </c>
      <c r="B9" s="102">
        <v>25609.019762</v>
      </c>
      <c r="C9" s="180">
        <v>25427.369869999999</v>
      </c>
      <c r="D9" s="102">
        <v>24944.369041999998</v>
      </c>
      <c r="E9" s="102">
        <v>29126.358233999999</v>
      </c>
      <c r="F9" s="103">
        <v>25306.718929639999</v>
      </c>
      <c r="G9" s="98" t="s">
        <v>34</v>
      </c>
      <c r="H9" s="183"/>
      <c r="I9" s="102"/>
      <c r="J9" s="103"/>
      <c r="K9" s="103"/>
      <c r="L9" s="181"/>
      <c r="M9" s="105"/>
    </row>
    <row r="10" spans="1:13" s="182" customFormat="1" ht="18" customHeight="1">
      <c r="A10" s="96" t="s">
        <v>27</v>
      </c>
      <c r="B10" s="102">
        <v>192078.83449315</v>
      </c>
      <c r="C10" s="180">
        <v>223268.44027600001</v>
      </c>
      <c r="D10" s="102">
        <v>202981.403796</v>
      </c>
      <c r="E10" s="102">
        <v>215475.11574400001</v>
      </c>
      <c r="F10" s="103">
        <v>197416.0166224</v>
      </c>
      <c r="G10" s="98" t="s">
        <v>4</v>
      </c>
      <c r="H10" s="96"/>
      <c r="I10" s="102"/>
      <c r="J10" s="103"/>
      <c r="K10" s="103"/>
      <c r="L10" s="181"/>
      <c r="M10" s="105"/>
    </row>
    <row r="11" spans="1:13" s="182" customFormat="1" ht="18" customHeight="1">
      <c r="A11" s="96" t="s">
        <v>79</v>
      </c>
      <c r="B11" s="102">
        <v>64792.066311920003</v>
      </c>
      <c r="C11" s="180">
        <v>70662.075779199993</v>
      </c>
      <c r="D11" s="102">
        <v>69896.886866000001</v>
      </c>
      <c r="E11" s="102">
        <v>76077.36107544</v>
      </c>
      <c r="F11" s="103">
        <v>79289.235867919997</v>
      </c>
      <c r="G11" s="98" t="s">
        <v>60</v>
      </c>
      <c r="H11" s="96"/>
      <c r="I11" s="102"/>
      <c r="J11" s="103"/>
      <c r="K11" s="103"/>
      <c r="L11" s="181"/>
      <c r="M11" s="105"/>
    </row>
    <row r="12" spans="1:13" ht="18" customHeight="1">
      <c r="A12" s="183" t="s">
        <v>28</v>
      </c>
      <c r="B12" s="102">
        <v>9201.957547</v>
      </c>
      <c r="C12" s="101">
        <v>10996.89105</v>
      </c>
      <c r="D12" s="102">
        <v>10331.96045</v>
      </c>
      <c r="E12" s="102">
        <v>11131.705749999999</v>
      </c>
      <c r="F12" s="103">
        <v>9379.2019</v>
      </c>
      <c r="G12" s="98" t="s">
        <v>29</v>
      </c>
      <c r="H12" s="183"/>
      <c r="I12" s="102"/>
      <c r="J12" s="103"/>
      <c r="K12" s="103"/>
      <c r="L12" s="181"/>
      <c r="M12" s="105"/>
    </row>
    <row r="13" spans="1:13" ht="18" customHeight="1">
      <c r="A13" s="96" t="s">
        <v>35</v>
      </c>
      <c r="B13" s="102">
        <v>1270.375</v>
      </c>
      <c r="C13" s="101">
        <v>1301.53125</v>
      </c>
      <c r="D13" s="102">
        <v>1155.7249999999999</v>
      </c>
      <c r="E13" s="102">
        <v>1475.325</v>
      </c>
      <c r="F13" s="103">
        <v>478.52499999999998</v>
      </c>
      <c r="G13" s="98" t="s">
        <v>36</v>
      </c>
      <c r="H13" s="96"/>
      <c r="I13" s="102"/>
      <c r="J13" s="103"/>
      <c r="K13" s="103"/>
      <c r="L13" s="181"/>
      <c r="M13" s="105"/>
    </row>
    <row r="14" spans="1:13" ht="18" customHeight="1">
      <c r="A14" s="96" t="s">
        <v>16</v>
      </c>
      <c r="B14" s="102">
        <v>15626.4427734</v>
      </c>
      <c r="C14" s="101">
        <v>15092.931642699999</v>
      </c>
      <c r="D14" s="102">
        <v>13359.007100119999</v>
      </c>
      <c r="E14" s="102">
        <v>13755.6317017</v>
      </c>
      <c r="F14" s="103">
        <v>12900.7722558</v>
      </c>
      <c r="G14" s="98" t="s">
        <v>17</v>
      </c>
      <c r="H14" s="96"/>
      <c r="I14" s="102"/>
      <c r="J14" s="103"/>
      <c r="K14" s="103"/>
      <c r="L14" s="181"/>
      <c r="M14" s="105"/>
    </row>
    <row r="15" spans="1:13" ht="18" customHeight="1">
      <c r="A15" s="96" t="s">
        <v>151</v>
      </c>
      <c r="B15" s="102">
        <v>21583.515930000001</v>
      </c>
      <c r="C15" s="101">
        <v>21913.755518000002</v>
      </c>
      <c r="D15" s="102">
        <v>20993.802380000001</v>
      </c>
      <c r="E15" s="104">
        <v>21701.458640000001</v>
      </c>
      <c r="F15" s="105">
        <v>18399.062760000001</v>
      </c>
      <c r="G15" s="98" t="s">
        <v>160</v>
      </c>
      <c r="H15" s="96"/>
      <c r="I15" s="104"/>
      <c r="J15" s="105"/>
      <c r="K15" s="105"/>
      <c r="L15" s="181"/>
      <c r="M15" s="105"/>
    </row>
    <row r="16" spans="1:13" ht="18" customHeight="1">
      <c r="A16" s="183" t="s">
        <v>67</v>
      </c>
      <c r="B16" s="102">
        <v>302.87520000000001</v>
      </c>
      <c r="C16" s="101">
        <v>301.97779200000002</v>
      </c>
      <c r="D16" s="102">
        <v>298.27598399999999</v>
      </c>
      <c r="E16" s="102">
        <v>300.63168000000002</v>
      </c>
      <c r="F16" s="103">
        <v>332.04095999999998</v>
      </c>
      <c r="G16" s="98" t="s">
        <v>61</v>
      </c>
      <c r="H16" s="183"/>
      <c r="I16" s="102"/>
      <c r="J16" s="103"/>
      <c r="K16" s="103"/>
      <c r="L16" s="181"/>
      <c r="M16" s="105"/>
    </row>
    <row r="17" spans="1:13" s="182" customFormat="1" ht="18" customHeight="1">
      <c r="A17" s="96" t="s">
        <v>18</v>
      </c>
      <c r="B17" s="102">
        <v>4310</v>
      </c>
      <c r="C17" s="101">
        <v>3773.8</v>
      </c>
      <c r="D17" s="102">
        <v>3950.2</v>
      </c>
      <c r="E17" s="102">
        <v>4100</v>
      </c>
      <c r="F17" s="103">
        <v>3335.8</v>
      </c>
      <c r="G17" s="98" t="s">
        <v>19</v>
      </c>
      <c r="H17" s="96"/>
      <c r="I17" s="102"/>
      <c r="J17" s="103"/>
      <c r="K17" s="103"/>
      <c r="L17" s="181"/>
      <c r="M17" s="105"/>
    </row>
    <row r="18" spans="1:13" s="182" customFormat="1" ht="18" customHeight="1">
      <c r="A18" s="96" t="s">
        <v>74</v>
      </c>
      <c r="B18" s="102">
        <v>69.382057500000002</v>
      </c>
      <c r="C18" s="180">
        <v>79.357922500000001</v>
      </c>
      <c r="D18" s="102">
        <v>190.47610265</v>
      </c>
      <c r="E18" s="102">
        <v>298.86265600000002</v>
      </c>
      <c r="F18" s="103">
        <v>300.67485900000003</v>
      </c>
      <c r="G18" s="98" t="s">
        <v>243</v>
      </c>
      <c r="H18" s="96"/>
      <c r="I18" s="102"/>
      <c r="J18" s="103"/>
      <c r="K18" s="103"/>
      <c r="L18" s="181"/>
      <c r="M18" s="105"/>
    </row>
    <row r="19" spans="1:13" s="182" customFormat="1" ht="18" customHeight="1">
      <c r="A19" s="184" t="s">
        <v>30</v>
      </c>
      <c r="B19" s="102">
        <v>1633.271958</v>
      </c>
      <c r="C19" s="180">
        <v>2435.5809899999999</v>
      </c>
      <c r="D19" s="102">
        <v>2477.1291363</v>
      </c>
      <c r="E19" s="102">
        <v>2063.0803679999999</v>
      </c>
      <c r="F19" s="103">
        <v>1687.7143566</v>
      </c>
      <c r="G19" s="185" t="s">
        <v>31</v>
      </c>
      <c r="H19" s="96"/>
      <c r="I19" s="102"/>
      <c r="J19" s="103"/>
      <c r="K19" s="103"/>
      <c r="L19" s="181"/>
      <c r="M19" s="105"/>
    </row>
    <row r="20" spans="1:13" s="182" customFormat="1" ht="18" customHeight="1">
      <c r="A20" s="97" t="s">
        <v>75</v>
      </c>
      <c r="B20" s="102">
        <v>6980.9819336999999</v>
      </c>
      <c r="C20" s="180">
        <v>4697.1932104199996</v>
      </c>
      <c r="D20" s="102">
        <v>3428.8977644000001</v>
      </c>
      <c r="E20" s="146">
        <v>2936.1677659000002</v>
      </c>
      <c r="F20" s="186">
        <v>1924.2039180500001</v>
      </c>
      <c r="G20" s="98" t="s">
        <v>242</v>
      </c>
      <c r="H20" s="183"/>
      <c r="I20" s="146"/>
      <c r="J20" s="186"/>
      <c r="K20" s="186"/>
      <c r="L20" s="181"/>
      <c r="M20" s="105"/>
    </row>
    <row r="21" spans="1:13" s="182" customFormat="1" ht="18" customHeight="1">
      <c r="A21" s="183" t="s">
        <v>32</v>
      </c>
      <c r="B21" s="102">
        <v>17234.775073199999</v>
      </c>
      <c r="C21" s="180">
        <v>13865.817313</v>
      </c>
      <c r="D21" s="102">
        <v>13742.636006999999</v>
      </c>
      <c r="E21" s="102">
        <v>24268.411955</v>
      </c>
      <c r="F21" s="103">
        <v>15865.222151</v>
      </c>
      <c r="G21" s="98" t="s">
        <v>62</v>
      </c>
      <c r="H21" s="183"/>
      <c r="I21" s="102"/>
      <c r="J21" s="103"/>
      <c r="K21" s="103"/>
      <c r="L21" s="181"/>
      <c r="M21" s="105"/>
    </row>
    <row r="22" spans="1:13" ht="18" customHeight="1">
      <c r="A22" s="96" t="s">
        <v>161</v>
      </c>
      <c r="B22" s="102">
        <v>4073.6667016599999</v>
      </c>
      <c r="C22" s="101">
        <v>6193.8942461200004</v>
      </c>
      <c r="D22" s="102">
        <v>9699.8271359999999</v>
      </c>
      <c r="E22" s="102">
        <v>17401.446656</v>
      </c>
      <c r="F22" s="103">
        <v>20054.605528839998</v>
      </c>
      <c r="G22" s="98" t="s">
        <v>162</v>
      </c>
      <c r="H22" s="96"/>
      <c r="I22" s="102"/>
      <c r="J22" s="103"/>
      <c r="K22" s="103"/>
      <c r="L22" s="181"/>
      <c r="M22" s="105"/>
    </row>
    <row r="23" spans="1:13" ht="18" customHeight="1">
      <c r="A23" s="96" t="s">
        <v>68</v>
      </c>
      <c r="B23" s="102">
        <v>24957.152187</v>
      </c>
      <c r="C23" s="101">
        <v>25043.034686999999</v>
      </c>
      <c r="D23" s="102">
        <v>20076.477187</v>
      </c>
      <c r="E23" s="102">
        <v>27879.002186999998</v>
      </c>
      <c r="F23" s="103">
        <v>21768.164687</v>
      </c>
      <c r="G23" s="98" t="s">
        <v>63</v>
      </c>
      <c r="H23" s="96"/>
      <c r="I23" s="102"/>
      <c r="J23" s="103"/>
      <c r="K23" s="103"/>
      <c r="L23" s="181"/>
      <c r="M23" s="105"/>
    </row>
    <row r="24" spans="1:13" ht="18" customHeight="1">
      <c r="A24" s="96" t="s">
        <v>80</v>
      </c>
      <c r="B24" s="102">
        <v>2991.6</v>
      </c>
      <c r="C24" s="101">
        <v>3567.2</v>
      </c>
      <c r="D24" s="102">
        <v>3960</v>
      </c>
      <c r="E24" s="102">
        <v>4960</v>
      </c>
      <c r="F24" s="103">
        <v>4320</v>
      </c>
      <c r="G24" s="98" t="s">
        <v>64</v>
      </c>
      <c r="H24" s="96"/>
      <c r="I24" s="102"/>
      <c r="J24" s="103"/>
      <c r="K24" s="103"/>
      <c r="L24" s="181"/>
      <c r="M24" s="105"/>
    </row>
    <row r="25" spans="1:13" ht="18" customHeight="1">
      <c r="A25" s="96" t="s">
        <v>155</v>
      </c>
      <c r="B25" s="102">
        <v>15413.075999999999</v>
      </c>
      <c r="C25" s="101">
        <v>15192.8892</v>
      </c>
      <c r="D25" s="102">
        <v>12036.8784</v>
      </c>
      <c r="E25" s="104">
        <v>11743.296</v>
      </c>
      <c r="F25" s="105">
        <v>8587.2852000000003</v>
      </c>
      <c r="G25" s="98" t="s">
        <v>156</v>
      </c>
      <c r="H25" s="96"/>
      <c r="I25" s="104"/>
      <c r="J25" s="105"/>
      <c r="K25" s="105"/>
      <c r="L25" s="105"/>
      <c r="M25" s="105"/>
    </row>
    <row r="26" spans="1:13" ht="18" customHeight="1">
      <c r="A26" s="96" t="s">
        <v>76</v>
      </c>
      <c r="B26" s="102">
        <v>5814.2636151999995</v>
      </c>
      <c r="C26" s="101">
        <v>6939.7497149999999</v>
      </c>
      <c r="D26" s="102">
        <v>6808.2127389999996</v>
      </c>
      <c r="E26" s="106">
        <v>6991.980235</v>
      </c>
      <c r="F26" s="103">
        <v>6824.8322349999999</v>
      </c>
      <c r="G26" s="98" t="s">
        <v>244</v>
      </c>
      <c r="H26" s="96"/>
      <c r="I26" s="106"/>
      <c r="J26" s="103"/>
      <c r="K26" s="101"/>
      <c r="L26" s="103"/>
      <c r="M26" s="103"/>
    </row>
    <row r="27" spans="1:13" ht="18" customHeight="1">
      <c r="A27" s="96" t="s">
        <v>163</v>
      </c>
      <c r="B27" s="102">
        <v>5247.6304</v>
      </c>
      <c r="C27" s="101">
        <v>653.23559999999998</v>
      </c>
      <c r="D27" s="102">
        <v>651.35473000000002</v>
      </c>
      <c r="E27" s="102"/>
      <c r="F27" s="103"/>
      <c r="G27" s="98" t="s">
        <v>164</v>
      </c>
      <c r="H27" s="97"/>
      <c r="I27" s="102"/>
      <c r="J27" s="103"/>
      <c r="K27" s="103"/>
      <c r="L27" s="103"/>
      <c r="M27" s="103"/>
    </row>
    <row r="28" spans="1:13" ht="18" customHeight="1">
      <c r="A28" s="96" t="s">
        <v>81</v>
      </c>
      <c r="B28" s="102">
        <v>3099.6308260000001</v>
      </c>
      <c r="C28" s="101">
        <v>3055.0093743500001</v>
      </c>
      <c r="D28" s="102">
        <v>2844.3940650999998</v>
      </c>
      <c r="E28" s="102">
        <v>3019.4389369</v>
      </c>
      <c r="F28" s="103">
        <v>2609.1418800000001</v>
      </c>
      <c r="G28" s="98" t="s">
        <v>39</v>
      </c>
      <c r="H28" s="96"/>
      <c r="I28" s="102"/>
      <c r="J28" s="103"/>
      <c r="K28" s="103"/>
      <c r="L28" s="103"/>
      <c r="M28" s="103"/>
    </row>
    <row r="29" spans="1:13" ht="18" customHeight="1">
      <c r="A29" s="96" t="s">
        <v>69</v>
      </c>
      <c r="B29" s="102">
        <v>35.226050200000003</v>
      </c>
      <c r="C29" s="101">
        <v>51.6511</v>
      </c>
      <c r="D29" s="102">
        <v>53.975399500000002</v>
      </c>
      <c r="E29" s="102">
        <v>84.836931750000005</v>
      </c>
      <c r="F29" s="103">
        <v>65.209513749999999</v>
      </c>
      <c r="G29" s="98" t="s">
        <v>65</v>
      </c>
      <c r="H29" s="96"/>
      <c r="I29" s="102"/>
      <c r="J29" s="103"/>
      <c r="K29" s="103"/>
      <c r="L29" s="103"/>
      <c r="M29" s="103"/>
    </row>
    <row r="30" spans="1:13" ht="18" customHeight="1">
      <c r="A30" s="96" t="s">
        <v>40</v>
      </c>
      <c r="B30" s="102">
        <v>127468.82429999999</v>
      </c>
      <c r="C30" s="101">
        <v>134501.58702000001</v>
      </c>
      <c r="D30" s="102">
        <v>124391.99060999999</v>
      </c>
      <c r="E30" s="106">
        <v>117798.77555999999</v>
      </c>
      <c r="F30" s="103">
        <v>124831.53827999999</v>
      </c>
      <c r="G30" s="98" t="s">
        <v>245</v>
      </c>
      <c r="H30" s="96"/>
      <c r="I30" s="106"/>
      <c r="J30" s="103"/>
      <c r="K30" s="103"/>
      <c r="L30" s="103"/>
      <c r="M30" s="103"/>
    </row>
    <row r="31" spans="1:13" ht="18" customHeight="1">
      <c r="A31" s="183" t="s">
        <v>41</v>
      </c>
      <c r="B31" s="102">
        <v>880.10800359999996</v>
      </c>
      <c r="C31" s="101">
        <v>1104.6247800000001</v>
      </c>
      <c r="D31" s="102">
        <v>1143.0165179999999</v>
      </c>
      <c r="E31" s="106">
        <v>1082.2982400000001</v>
      </c>
      <c r="F31" s="103">
        <v>840.86490200000003</v>
      </c>
      <c r="G31" s="98" t="s">
        <v>42</v>
      </c>
      <c r="H31" s="183"/>
      <c r="I31" s="106"/>
      <c r="J31" s="103"/>
      <c r="K31" s="103"/>
      <c r="L31" s="103"/>
      <c r="M31" s="103"/>
    </row>
    <row r="32" spans="1:13" ht="18" customHeight="1">
      <c r="A32" s="187"/>
      <c r="B32" s="187"/>
      <c r="C32" s="101"/>
      <c r="D32" s="92"/>
      <c r="E32" s="101"/>
      <c r="F32" s="103"/>
      <c r="G32" s="188"/>
      <c r="H32" s="187"/>
      <c r="I32" s="101"/>
      <c r="J32" s="103"/>
      <c r="K32" s="103"/>
      <c r="L32" s="103"/>
      <c r="M32" s="103"/>
    </row>
    <row r="33" spans="1:13" ht="18" customHeight="1">
      <c r="A33" s="189" t="s">
        <v>8</v>
      </c>
      <c r="B33" s="190">
        <f t="shared" ref="B33:F33" si="0">SUM(B8:B32)</f>
        <v>584975.75840883015</v>
      </c>
      <c r="C33" s="190">
        <f t="shared" si="0"/>
        <v>626693.29152513994</v>
      </c>
      <c r="D33" s="190">
        <f t="shared" si="0"/>
        <v>582155.49912257004</v>
      </c>
      <c r="E33" s="190">
        <f t="shared" si="0"/>
        <v>626965.40420569014</v>
      </c>
      <c r="F33" s="190">
        <f t="shared" si="0"/>
        <v>583380.31792699988</v>
      </c>
      <c r="G33" s="188" t="s">
        <v>113</v>
      </c>
      <c r="H33" s="191"/>
      <c r="I33" s="140"/>
      <c r="J33" s="140"/>
      <c r="K33" s="140"/>
      <c r="L33" s="140"/>
      <c r="M33" s="140"/>
    </row>
    <row r="34" spans="1:13" ht="14.25" customHeight="1">
      <c r="C34" s="192"/>
      <c r="D34" s="192"/>
      <c r="E34" s="192"/>
      <c r="F34" s="192"/>
      <c r="H34" s="183"/>
      <c r="I34" s="192"/>
      <c r="J34" s="192"/>
      <c r="K34" s="192"/>
      <c r="L34" s="192"/>
      <c r="M34" s="192"/>
    </row>
    <row r="35" spans="1:13" ht="18.75" customHeight="1">
      <c r="H35" s="193"/>
      <c r="I35" s="170"/>
      <c r="J35" s="170"/>
      <c r="K35" s="171"/>
      <c r="L35" s="170"/>
      <c r="M35" s="170"/>
    </row>
    <row r="36" spans="1:13" ht="23.25" customHeight="1">
      <c r="A36" s="194" t="s">
        <v>112</v>
      </c>
      <c r="B36" s="194"/>
      <c r="C36" s="195"/>
      <c r="D36" s="195"/>
      <c r="E36" s="195"/>
      <c r="G36" s="121" t="s">
        <v>201</v>
      </c>
      <c r="H36" s="193"/>
      <c r="I36" s="195"/>
      <c r="J36" s="195"/>
      <c r="K36" s="171"/>
      <c r="L36" s="125"/>
      <c r="M36" s="125"/>
    </row>
    <row r="37" spans="1:13" ht="23.25" customHeight="1">
      <c r="A37" s="194" t="s">
        <v>120</v>
      </c>
      <c r="B37" s="194"/>
      <c r="C37" s="195"/>
      <c r="D37" s="195"/>
      <c r="E37" s="195"/>
      <c r="G37" s="176" t="s">
        <v>203</v>
      </c>
      <c r="H37" s="193"/>
      <c r="I37" s="195"/>
      <c r="J37" s="195"/>
      <c r="K37" s="171"/>
      <c r="L37" s="125"/>
      <c r="M37" s="125"/>
    </row>
    <row r="38" spans="1:13" ht="14.25" customHeight="1">
      <c r="A38" s="196"/>
      <c r="B38" s="196"/>
      <c r="C38" s="197"/>
      <c r="D38" s="197"/>
      <c r="E38" s="197"/>
      <c r="H38" s="193"/>
      <c r="I38" s="197"/>
      <c r="J38" s="197"/>
      <c r="K38" s="171"/>
      <c r="L38" s="198"/>
      <c r="M38" s="197"/>
    </row>
    <row r="39" spans="1:13" ht="18" customHeight="1">
      <c r="A39" s="96" t="s">
        <v>6</v>
      </c>
      <c r="B39" s="122">
        <v>2020</v>
      </c>
      <c r="C39" s="122">
        <v>2019</v>
      </c>
      <c r="D39" s="122">
        <v>2018</v>
      </c>
      <c r="E39" s="122">
        <v>2017</v>
      </c>
      <c r="F39" s="122">
        <v>2016</v>
      </c>
      <c r="G39" s="178" t="s">
        <v>3</v>
      </c>
      <c r="H39" s="96"/>
      <c r="I39" s="122"/>
      <c r="J39" s="122"/>
      <c r="K39" s="122"/>
      <c r="L39" s="124"/>
      <c r="M39" s="126"/>
    </row>
    <row r="40" spans="1:13" ht="18" customHeight="1">
      <c r="A40" s="96"/>
      <c r="B40" s="96"/>
      <c r="F40" s="170"/>
      <c r="G40" s="178"/>
      <c r="H40" s="96"/>
      <c r="I40" s="170"/>
      <c r="J40" s="170"/>
      <c r="K40" s="170"/>
      <c r="L40" s="170"/>
      <c r="M40" s="170"/>
    </row>
    <row r="41" spans="1:13" ht="18" customHeight="1">
      <c r="A41" s="96" t="s">
        <v>159</v>
      </c>
      <c r="B41" s="102">
        <v>3562.1277813699999</v>
      </c>
      <c r="C41" s="102">
        <v>6889.5030911100002</v>
      </c>
      <c r="D41" s="102">
        <v>4290.8406159100005</v>
      </c>
      <c r="E41" s="102">
        <v>5221.4778984200002</v>
      </c>
      <c r="F41" s="102">
        <v>4078.2952808999999</v>
      </c>
      <c r="G41" s="98" t="s">
        <v>59</v>
      </c>
      <c r="H41" s="183"/>
      <c r="I41" s="199"/>
      <c r="J41" s="57"/>
      <c r="K41" s="57"/>
      <c r="L41" s="200"/>
      <c r="M41" s="200"/>
    </row>
    <row r="42" spans="1:13" ht="18" customHeight="1">
      <c r="A42" s="183" t="s">
        <v>15</v>
      </c>
      <c r="B42" s="102">
        <v>880.76412743000003</v>
      </c>
      <c r="C42" s="102">
        <v>1167.5745085599999</v>
      </c>
      <c r="D42" s="102">
        <v>1091.33392589</v>
      </c>
      <c r="E42" s="102">
        <v>1558.78759513</v>
      </c>
      <c r="F42" s="102">
        <v>2528.6950053599999</v>
      </c>
      <c r="G42" s="98" t="s">
        <v>34</v>
      </c>
      <c r="H42" s="96"/>
      <c r="I42" s="199"/>
      <c r="J42" s="57"/>
      <c r="K42" s="57"/>
      <c r="L42" s="200"/>
      <c r="M42" s="200"/>
    </row>
    <row r="43" spans="1:13" ht="18" customHeight="1">
      <c r="A43" s="96" t="s">
        <v>27</v>
      </c>
      <c r="B43" s="102">
        <v>24056.996089200002</v>
      </c>
      <c r="C43" s="102">
        <v>21952.990976649999</v>
      </c>
      <c r="D43" s="102">
        <v>20051.806438299998</v>
      </c>
      <c r="E43" s="102">
        <v>25130.887572799998</v>
      </c>
      <c r="F43" s="102">
        <v>18473.291070449999</v>
      </c>
      <c r="G43" s="98" t="s">
        <v>4</v>
      </c>
      <c r="H43" s="96"/>
      <c r="I43" s="199"/>
      <c r="J43" s="57"/>
      <c r="K43" s="57"/>
      <c r="L43" s="200"/>
      <c r="M43" s="200"/>
    </row>
    <row r="44" spans="1:13" ht="18" customHeight="1">
      <c r="A44" s="96" t="s">
        <v>79</v>
      </c>
      <c r="B44" s="102">
        <v>3399.7704783600002</v>
      </c>
      <c r="C44" s="102">
        <v>5303.4407286899996</v>
      </c>
      <c r="D44" s="102">
        <v>3562.65141984</v>
      </c>
      <c r="E44" s="102">
        <v>9657.3890392800004</v>
      </c>
      <c r="F44" s="102">
        <v>6283.5875411699999</v>
      </c>
      <c r="G44" s="98" t="s">
        <v>60</v>
      </c>
      <c r="H44" s="183"/>
      <c r="I44" s="199"/>
      <c r="J44" s="57"/>
      <c r="K44" s="57"/>
      <c r="L44" s="200"/>
      <c r="M44" s="200"/>
    </row>
    <row r="45" spans="1:13" ht="18" customHeight="1">
      <c r="A45" s="183" t="s">
        <v>28</v>
      </c>
      <c r="B45" s="102">
        <v>467.92446899999999</v>
      </c>
      <c r="C45" s="102">
        <v>545.64809300000002</v>
      </c>
      <c r="D45" s="102">
        <v>1293.4564559999999</v>
      </c>
      <c r="E45" s="102">
        <v>535.59286599999996</v>
      </c>
      <c r="F45" s="102">
        <v>970.02144799999996</v>
      </c>
      <c r="G45" s="98" t="s">
        <v>29</v>
      </c>
      <c r="H45" s="96"/>
      <c r="I45" s="199"/>
      <c r="J45" s="57"/>
      <c r="K45" s="57"/>
      <c r="L45" s="200"/>
      <c r="M45" s="200"/>
    </row>
    <row r="46" spans="1:13" ht="18" customHeight="1">
      <c r="A46" s="96" t="s">
        <v>35</v>
      </c>
      <c r="B46" s="102">
        <v>120.5444123</v>
      </c>
      <c r="C46" s="102">
        <v>89.182102950000001</v>
      </c>
      <c r="D46" s="102">
        <v>533.76593930000001</v>
      </c>
      <c r="E46" s="102">
        <v>1153.99181325</v>
      </c>
      <c r="F46" s="102">
        <v>85.213157629999998</v>
      </c>
      <c r="G46" s="98" t="s">
        <v>36</v>
      </c>
      <c r="H46" s="96"/>
      <c r="I46" s="199"/>
      <c r="J46" s="57"/>
      <c r="K46" s="57"/>
      <c r="L46" s="200"/>
      <c r="M46" s="200"/>
    </row>
    <row r="47" spans="1:13" ht="18" customHeight="1">
      <c r="A47" s="96" t="s">
        <v>16</v>
      </c>
      <c r="B47" s="102">
        <v>2919.1300385700001</v>
      </c>
      <c r="C47" s="102">
        <v>2097.6494290400001</v>
      </c>
      <c r="D47" s="102">
        <v>1047.34152161</v>
      </c>
      <c r="E47" s="102">
        <v>1913.50883832</v>
      </c>
      <c r="F47" s="102">
        <v>1309.7602975499999</v>
      </c>
      <c r="G47" s="98" t="s">
        <v>17</v>
      </c>
      <c r="H47" s="96"/>
      <c r="I47" s="199"/>
      <c r="J47" s="57"/>
      <c r="K47" s="57"/>
      <c r="L47" s="200"/>
      <c r="M47" s="200"/>
    </row>
    <row r="48" spans="1:13" ht="18" customHeight="1">
      <c r="A48" s="96" t="s">
        <v>151</v>
      </c>
      <c r="B48" s="102">
        <v>907.98012770000003</v>
      </c>
      <c r="C48" s="102">
        <v>582.04001459999995</v>
      </c>
      <c r="D48" s="102">
        <v>862.9927275</v>
      </c>
      <c r="E48" s="102">
        <v>758.74639119999995</v>
      </c>
      <c r="F48" s="102">
        <v>765.16200019999997</v>
      </c>
      <c r="G48" s="98" t="s">
        <v>160</v>
      </c>
      <c r="H48" s="96"/>
      <c r="I48" s="199"/>
      <c r="J48" s="57"/>
      <c r="K48" s="57"/>
      <c r="L48" s="200"/>
      <c r="M48" s="200"/>
    </row>
    <row r="49" spans="1:13" ht="18" customHeight="1">
      <c r="A49" s="96" t="s">
        <v>67</v>
      </c>
      <c r="B49" s="102">
        <v>0.93166269999999995</v>
      </c>
      <c r="C49" s="102">
        <v>10.70116135</v>
      </c>
      <c r="D49" s="102">
        <v>3.46202985</v>
      </c>
      <c r="E49" s="102">
        <v>1.9247222500000001</v>
      </c>
      <c r="F49" s="102">
        <v>6.8128992000000004</v>
      </c>
      <c r="G49" s="98" t="s">
        <v>61</v>
      </c>
      <c r="H49" s="183"/>
      <c r="I49" s="199"/>
      <c r="J49" s="57"/>
      <c r="K49" s="57"/>
      <c r="L49" s="200"/>
      <c r="M49" s="200"/>
    </row>
    <row r="50" spans="1:13" ht="18" customHeight="1">
      <c r="A50" s="183" t="s">
        <v>18</v>
      </c>
      <c r="B50" s="102">
        <v>12.1218913</v>
      </c>
      <c r="C50" s="102">
        <v>15.2754472</v>
      </c>
      <c r="D50" s="102">
        <v>21.261539800000001</v>
      </c>
      <c r="E50" s="102">
        <v>57.569794000000002</v>
      </c>
      <c r="F50" s="102">
        <v>53.082091499999997</v>
      </c>
      <c r="G50" s="98" t="s">
        <v>19</v>
      </c>
      <c r="H50" s="183"/>
      <c r="I50" s="199"/>
      <c r="J50" s="57"/>
      <c r="K50" s="57"/>
      <c r="L50" s="200"/>
      <c r="M50" s="200"/>
    </row>
    <row r="51" spans="1:13" ht="18" customHeight="1">
      <c r="A51" s="183" t="s">
        <v>74</v>
      </c>
      <c r="B51" s="102">
        <v>7.75062243</v>
      </c>
      <c r="C51" s="102">
        <v>6.9628726700000003</v>
      </c>
      <c r="D51" s="102">
        <v>3.6824218599999998</v>
      </c>
      <c r="E51" s="102">
        <v>27.699145550000001</v>
      </c>
      <c r="F51" s="102">
        <v>23.295105100000001</v>
      </c>
      <c r="G51" s="98" t="s">
        <v>243</v>
      </c>
      <c r="H51" s="96"/>
      <c r="I51" s="199"/>
      <c r="J51" s="57"/>
      <c r="K51" s="57"/>
      <c r="L51" s="200"/>
      <c r="M51" s="200"/>
    </row>
    <row r="52" spans="1:13" ht="18" customHeight="1">
      <c r="A52" s="184" t="s">
        <v>30</v>
      </c>
      <c r="B52" s="102">
        <v>108.28727014</v>
      </c>
      <c r="C52" s="102">
        <v>29.546799</v>
      </c>
      <c r="D52" s="102">
        <v>191.76195290000001</v>
      </c>
      <c r="E52" s="102">
        <v>96.708940049999995</v>
      </c>
      <c r="F52" s="102">
        <v>485.43653124999997</v>
      </c>
      <c r="G52" s="185" t="s">
        <v>31</v>
      </c>
      <c r="H52" s="96"/>
      <c r="I52" s="199"/>
      <c r="J52" s="57"/>
      <c r="K52" s="57"/>
      <c r="L52" s="200"/>
      <c r="M52" s="200"/>
    </row>
    <row r="53" spans="1:13" ht="18" customHeight="1">
      <c r="A53" s="96" t="s">
        <v>75</v>
      </c>
      <c r="B53" s="102">
        <v>1186.61485429</v>
      </c>
      <c r="C53" s="102">
        <v>836.72362366000004</v>
      </c>
      <c r="D53" s="102">
        <v>417.85520700000001</v>
      </c>
      <c r="E53" s="102">
        <v>458.18833058000001</v>
      </c>
      <c r="F53" s="102">
        <v>341.42148011</v>
      </c>
      <c r="G53" s="98" t="s">
        <v>242</v>
      </c>
      <c r="H53" s="97"/>
      <c r="I53" s="199"/>
      <c r="J53" s="57"/>
      <c r="K53" s="57"/>
      <c r="L53" s="200"/>
      <c r="M53" s="200"/>
    </row>
    <row r="54" spans="1:13" ht="18" customHeight="1">
      <c r="A54" s="97" t="s">
        <v>32</v>
      </c>
      <c r="B54" s="102">
        <v>1114.967515</v>
      </c>
      <c r="C54" s="102">
        <v>752.33687944999997</v>
      </c>
      <c r="D54" s="102">
        <v>1023.3820494</v>
      </c>
      <c r="E54" s="102">
        <v>1708.7011308000001</v>
      </c>
      <c r="F54" s="102">
        <v>3591.4747328499998</v>
      </c>
      <c r="G54" s="98" t="s">
        <v>62</v>
      </c>
      <c r="I54" s="199"/>
      <c r="J54" s="57"/>
      <c r="K54" s="57"/>
      <c r="L54" s="200"/>
      <c r="M54" s="200"/>
    </row>
    <row r="55" spans="1:13" ht="18" customHeight="1">
      <c r="A55" s="97" t="s">
        <v>161</v>
      </c>
      <c r="B55" s="102">
        <v>896.16856666000001</v>
      </c>
      <c r="C55" s="102">
        <v>1051.0674517</v>
      </c>
      <c r="D55" s="102">
        <v>3401.77161338</v>
      </c>
      <c r="E55" s="102">
        <v>6428.9069519200002</v>
      </c>
      <c r="F55" s="102">
        <v>4546.7477749899999</v>
      </c>
      <c r="G55" s="98" t="s">
        <v>162</v>
      </c>
      <c r="H55" s="96"/>
      <c r="I55" s="199"/>
      <c r="J55" s="57"/>
      <c r="K55" s="57"/>
      <c r="L55" s="200"/>
      <c r="M55" s="200"/>
    </row>
    <row r="56" spans="1:13" ht="18" customHeight="1">
      <c r="A56" s="96" t="s">
        <v>68</v>
      </c>
      <c r="B56" s="102">
        <v>1374.8380852</v>
      </c>
      <c r="C56" s="102">
        <v>1471.8936080000001</v>
      </c>
      <c r="D56" s="102">
        <v>1224.8272191000001</v>
      </c>
      <c r="E56" s="102">
        <v>1533.6693330000001</v>
      </c>
      <c r="F56" s="102">
        <v>1000.5145941</v>
      </c>
      <c r="G56" s="98" t="s">
        <v>63</v>
      </c>
      <c r="H56" s="96"/>
      <c r="I56" s="199"/>
      <c r="J56" s="57"/>
      <c r="K56" s="57"/>
      <c r="L56" s="200"/>
      <c r="M56" s="200"/>
    </row>
    <row r="57" spans="1:13" ht="18" customHeight="1">
      <c r="A57" s="96" t="s">
        <v>80</v>
      </c>
      <c r="B57" s="102">
        <v>95.888105499999995</v>
      </c>
      <c r="C57" s="102">
        <v>66.112759100000005</v>
      </c>
      <c r="D57" s="102">
        <v>74.199713200000005</v>
      </c>
      <c r="E57" s="102">
        <v>108.97951279999999</v>
      </c>
      <c r="F57" s="102">
        <v>283.59127315000001</v>
      </c>
      <c r="G57" s="98" t="s">
        <v>64</v>
      </c>
      <c r="H57" s="96"/>
      <c r="I57" s="199"/>
      <c r="J57" s="57"/>
      <c r="K57" s="57"/>
      <c r="L57" s="200"/>
      <c r="M57" s="200"/>
    </row>
    <row r="58" spans="1:13" ht="18" customHeight="1">
      <c r="A58" s="96" t="s">
        <v>155</v>
      </c>
      <c r="B58" s="102">
        <v>1668.56562495</v>
      </c>
      <c r="C58" s="102">
        <v>1640.51555525</v>
      </c>
      <c r="D58" s="102">
        <v>1772.6640927999999</v>
      </c>
      <c r="E58" s="102">
        <v>2446.43691425</v>
      </c>
      <c r="F58" s="102">
        <v>1633.80568638</v>
      </c>
      <c r="G58" s="169" t="s">
        <v>156</v>
      </c>
      <c r="H58" s="96"/>
      <c r="I58" s="199"/>
      <c r="J58" s="201"/>
      <c r="K58" s="170"/>
      <c r="L58" s="171"/>
      <c r="M58" s="170"/>
    </row>
    <row r="59" spans="1:13" ht="18" customHeight="1">
      <c r="A59" s="96" t="s">
        <v>76</v>
      </c>
      <c r="B59" s="102">
        <v>552.28800360000002</v>
      </c>
      <c r="C59" s="102">
        <v>389.71563631999999</v>
      </c>
      <c r="D59" s="102">
        <v>925.87097470000003</v>
      </c>
      <c r="E59" s="102">
        <v>261.95554635000002</v>
      </c>
      <c r="F59" s="102">
        <v>294.15449436</v>
      </c>
      <c r="G59" s="98" t="s">
        <v>244</v>
      </c>
      <c r="H59" s="96"/>
      <c r="I59" s="199"/>
      <c r="J59" s="170"/>
      <c r="K59" s="170"/>
      <c r="L59" s="202"/>
      <c r="M59" s="202"/>
    </row>
    <row r="60" spans="1:13" ht="18" customHeight="1">
      <c r="A60" s="96" t="s">
        <v>163</v>
      </c>
      <c r="B60" s="102">
        <v>312.14630018999998</v>
      </c>
      <c r="C60" s="102">
        <v>68.54554066</v>
      </c>
      <c r="D60" s="102">
        <v>75.350183369999996</v>
      </c>
      <c r="E60" s="102"/>
      <c r="F60" s="102"/>
      <c r="G60" s="98" t="s">
        <v>164</v>
      </c>
      <c r="H60" s="96"/>
      <c r="I60" s="199"/>
      <c r="J60" s="201"/>
      <c r="K60" s="201"/>
      <c r="L60" s="200"/>
      <c r="M60" s="200"/>
    </row>
    <row r="61" spans="1:13" ht="18" customHeight="1">
      <c r="A61" s="96" t="s">
        <v>81</v>
      </c>
      <c r="B61" s="102">
        <v>59.342479240000003</v>
      </c>
      <c r="C61" s="102">
        <v>78.201086439999997</v>
      </c>
      <c r="D61" s="102">
        <v>118.72064992</v>
      </c>
      <c r="E61" s="102">
        <v>174.43274776000001</v>
      </c>
      <c r="F61" s="102">
        <v>591.29063225000004</v>
      </c>
      <c r="G61" s="98" t="s">
        <v>39</v>
      </c>
      <c r="H61" s="96"/>
      <c r="I61" s="199"/>
      <c r="J61" s="57"/>
      <c r="K61" s="57"/>
      <c r="L61" s="200"/>
      <c r="M61" s="200"/>
    </row>
    <row r="62" spans="1:13" ht="18" customHeight="1">
      <c r="A62" s="96" t="s">
        <v>69</v>
      </c>
      <c r="B62" s="102">
        <v>4.3107831499999998</v>
      </c>
      <c r="C62" s="102">
        <v>34.354951120000003</v>
      </c>
      <c r="D62" s="102">
        <v>12.135398410000001</v>
      </c>
      <c r="E62" s="102">
        <v>131.41273043999999</v>
      </c>
      <c r="F62" s="102">
        <v>33.15226801</v>
      </c>
      <c r="G62" s="98" t="s">
        <v>65</v>
      </c>
      <c r="H62" s="96"/>
      <c r="I62" s="199"/>
      <c r="J62" s="57"/>
      <c r="K62" s="57"/>
      <c r="L62" s="200"/>
      <c r="M62" s="200"/>
    </row>
    <row r="63" spans="1:13" ht="18" customHeight="1">
      <c r="A63" s="96" t="s">
        <v>40</v>
      </c>
      <c r="B63" s="102">
        <v>5106.6111706000002</v>
      </c>
      <c r="C63" s="102">
        <v>12774.0619888</v>
      </c>
      <c r="D63" s="102">
        <v>3881.0835849</v>
      </c>
      <c r="E63" s="102">
        <v>4079.3685215999999</v>
      </c>
      <c r="F63" s="102">
        <v>2978.3438866000001</v>
      </c>
      <c r="G63" s="98" t="s">
        <v>245</v>
      </c>
      <c r="H63" s="96"/>
      <c r="I63" s="199"/>
      <c r="J63" s="57"/>
      <c r="K63" s="57"/>
      <c r="L63" s="200"/>
      <c r="M63" s="200"/>
    </row>
    <row r="64" spans="1:13" ht="18" customHeight="1">
      <c r="A64" s="96" t="s">
        <v>41</v>
      </c>
      <c r="B64" s="102">
        <v>22.283296750000002</v>
      </c>
      <c r="C64" s="102">
        <v>15.770461900000001</v>
      </c>
      <c r="D64" s="102">
        <v>30.952474850000002</v>
      </c>
      <c r="E64" s="102">
        <v>41.977334800000001</v>
      </c>
      <c r="F64" s="102">
        <v>104.4218034</v>
      </c>
      <c r="G64" s="98" t="s">
        <v>42</v>
      </c>
      <c r="H64" s="203"/>
      <c r="I64" s="199"/>
      <c r="J64" s="57"/>
      <c r="K64" s="57"/>
      <c r="L64" s="200"/>
      <c r="M64" s="200"/>
    </row>
    <row r="65" spans="1:13" ht="18" customHeight="1">
      <c r="A65" s="96"/>
      <c r="B65" s="100"/>
      <c r="C65" s="92"/>
      <c r="D65" s="92"/>
      <c r="E65" s="99"/>
      <c r="F65" s="204"/>
      <c r="G65" s="188"/>
      <c r="H65" s="205"/>
      <c r="I65" s="170"/>
      <c r="J65" s="202"/>
      <c r="K65" s="202"/>
      <c r="L65" s="202"/>
      <c r="M65" s="202"/>
    </row>
    <row r="66" spans="1:13" ht="18" customHeight="1">
      <c r="A66" s="191" t="s">
        <v>8</v>
      </c>
      <c r="B66" s="206">
        <f>SUM(B41:B65)</f>
        <v>48838.35375563</v>
      </c>
      <c r="C66" s="140">
        <f t="shared" ref="C66:F66" si="1">SUM(C41:C65)</f>
        <v>57869.814767220007</v>
      </c>
      <c r="D66" s="140">
        <f t="shared" si="1"/>
        <v>45913.170149789999</v>
      </c>
      <c r="E66" s="207">
        <f t="shared" si="1"/>
        <v>63488.31367055</v>
      </c>
      <c r="F66" s="207">
        <f t="shared" si="1"/>
        <v>50461.571054510001</v>
      </c>
      <c r="G66" s="188" t="s">
        <v>113</v>
      </c>
      <c r="H66" s="205"/>
      <c r="I66" s="208"/>
      <c r="J66" s="208"/>
      <c r="K66" s="208"/>
      <c r="L66" s="208"/>
      <c r="M66" s="208"/>
    </row>
    <row r="67" spans="1:13">
      <c r="C67" s="209"/>
      <c r="D67" s="209"/>
      <c r="E67" s="209"/>
    </row>
    <row r="68" spans="1:13">
      <c r="B68" s="210"/>
      <c r="C68" s="210"/>
      <c r="D68" s="122"/>
      <c r="E68" s="122"/>
      <c r="F68" s="122"/>
    </row>
    <row r="69" spans="1:13">
      <c r="B69" s="211"/>
      <c r="C69" s="211"/>
      <c r="D69" s="211"/>
      <c r="E69" s="125"/>
      <c r="F69" s="125"/>
    </row>
    <row r="70" spans="1:13" ht="11.1" customHeight="1">
      <c r="A70" s="191"/>
      <c r="B70" s="123"/>
      <c r="C70" s="123"/>
      <c r="D70" s="151"/>
      <c r="E70" s="212"/>
      <c r="F70" s="212"/>
      <c r="G70" s="188"/>
      <c r="H70" s="205"/>
    </row>
    <row r="71" spans="1:13" ht="12.75" customHeight="1">
      <c r="A71" s="213" t="s">
        <v>82</v>
      </c>
      <c r="B71" s="213"/>
      <c r="E71" s="214"/>
      <c r="G71" s="127" t="s">
        <v>89</v>
      </c>
      <c r="H71" s="193"/>
    </row>
    <row r="72" spans="1:13" ht="12.75" customHeight="1">
      <c r="A72" s="215" t="s">
        <v>121</v>
      </c>
      <c r="B72" s="215"/>
      <c r="C72" s="214"/>
      <c r="D72" s="214"/>
      <c r="E72" s="216"/>
      <c r="F72" s="163"/>
      <c r="G72" s="161" t="s">
        <v>110</v>
      </c>
      <c r="H72" s="182"/>
    </row>
    <row r="74" spans="1:13">
      <c r="C74" s="216"/>
      <c r="D74" s="216"/>
    </row>
    <row r="75" spans="1:13">
      <c r="B75" s="123"/>
      <c r="C75" s="123"/>
      <c r="D75" s="151"/>
      <c r="E75" s="131"/>
      <c r="F75" s="131"/>
    </row>
    <row r="76" spans="1:13">
      <c r="B76" s="123"/>
      <c r="C76" s="123"/>
      <c r="D76" s="151"/>
      <c r="E76" s="131"/>
      <c r="F76" s="131"/>
    </row>
    <row r="77" spans="1:13">
      <c r="C77" s="169"/>
      <c r="D77" s="169"/>
      <c r="E77" s="169"/>
      <c r="F77" s="169"/>
    </row>
    <row r="78" spans="1:13" ht="12.75" customHeight="1">
      <c r="A78" s="96"/>
      <c r="B78" s="96"/>
      <c r="E78" s="178"/>
      <c r="G78" s="217"/>
    </row>
    <row r="79" spans="1:13" ht="17.100000000000001" customHeight="1">
      <c r="A79" s="218"/>
      <c r="B79" s="218"/>
      <c r="C79" s="178"/>
      <c r="D79" s="178"/>
      <c r="E79" s="219"/>
      <c r="G79" s="217"/>
    </row>
    <row r="80" spans="1:13">
      <c r="C80" s="219"/>
      <c r="D80" s="219"/>
    </row>
    <row r="82" spans="1:10" ht="17.100000000000001" customHeight="1">
      <c r="A82" s="218"/>
      <c r="B82" s="218"/>
      <c r="E82" s="219"/>
      <c r="G82" s="217"/>
      <c r="H82" s="182"/>
    </row>
    <row r="83" spans="1:10" s="182" customFormat="1" ht="17.100000000000001" customHeight="1">
      <c r="A83" s="189"/>
      <c r="B83" s="189"/>
      <c r="C83" s="219"/>
      <c r="D83" s="219"/>
      <c r="E83" s="220"/>
      <c r="F83" s="167"/>
      <c r="G83" s="188"/>
      <c r="I83" s="169"/>
      <c r="J83" s="169"/>
    </row>
    <row r="84" spans="1:10" s="182" customFormat="1" ht="17.100000000000001" customHeight="1">
      <c r="A84" s="189"/>
      <c r="B84" s="189"/>
      <c r="C84" s="220"/>
      <c r="D84" s="220"/>
      <c r="E84" s="220"/>
      <c r="F84" s="167"/>
      <c r="G84" s="188"/>
      <c r="I84" s="169"/>
      <c r="J84" s="169"/>
    </row>
    <row r="85" spans="1:10" s="182" customFormat="1" ht="17.100000000000001" customHeight="1">
      <c r="A85" s="189"/>
      <c r="B85" s="189"/>
      <c r="C85" s="220"/>
      <c r="D85" s="220"/>
      <c r="E85" s="220"/>
      <c r="F85" s="167"/>
      <c r="G85" s="188"/>
      <c r="I85" s="169"/>
      <c r="J85" s="169"/>
    </row>
    <row r="86" spans="1:10" s="182" customFormat="1" ht="17.100000000000001" customHeight="1">
      <c r="A86" s="189"/>
      <c r="B86" s="189"/>
      <c r="C86" s="220"/>
      <c r="D86" s="220"/>
      <c r="E86" s="220"/>
      <c r="F86" s="167"/>
      <c r="G86" s="221"/>
      <c r="H86" s="169"/>
    </row>
    <row r="87" spans="1:10" ht="12.75" customHeight="1">
      <c r="A87" s="222"/>
      <c r="B87" s="222"/>
      <c r="C87" s="220"/>
      <c r="D87" s="220"/>
      <c r="G87" s="119"/>
      <c r="I87" s="182"/>
      <c r="J87" s="182"/>
    </row>
    <row r="88" spans="1:10" ht="12.75" customHeight="1">
      <c r="A88" s="222"/>
      <c r="B88" s="222"/>
      <c r="G88" s="119"/>
      <c r="I88" s="182"/>
      <c r="J88" s="182"/>
    </row>
    <row r="89" spans="1:10" ht="12.75" customHeight="1">
      <c r="A89" s="222"/>
      <c r="B89" s="222"/>
      <c r="G89" s="119"/>
      <c r="I89" s="182"/>
      <c r="J89" s="182"/>
    </row>
    <row r="90" spans="1:10" ht="12.75" customHeight="1">
      <c r="A90" s="222"/>
      <c r="B90" s="222"/>
      <c r="G90" s="119"/>
    </row>
    <row r="91" spans="1:10" ht="12.75" customHeight="1">
      <c r="A91" s="117"/>
      <c r="B91" s="117"/>
      <c r="E91" s="125"/>
      <c r="G91" s="223"/>
    </row>
    <row r="92" spans="1:10" ht="12.75" customHeight="1">
      <c r="C92" s="125"/>
      <c r="D92" s="125"/>
      <c r="H92" s="224"/>
    </row>
    <row r="93" spans="1:10" ht="12.75" customHeight="1">
      <c r="A93" s="117"/>
      <c r="B93" s="117"/>
      <c r="E93" s="125"/>
      <c r="G93" s="224"/>
    </row>
    <row r="94" spans="1:10" ht="12.75" customHeight="1">
      <c r="A94" s="225"/>
      <c r="B94" s="225"/>
      <c r="C94" s="125"/>
      <c r="D94" s="125"/>
      <c r="E94" s="219"/>
      <c r="G94" s="223"/>
    </row>
    <row r="95" spans="1:10" ht="12.75" customHeight="1">
      <c r="C95" s="219"/>
      <c r="D95" s="219"/>
      <c r="H95" s="117"/>
    </row>
    <row r="96" spans="1:10" s="117" customFormat="1" ht="12.75" customHeight="1">
      <c r="C96" s="170"/>
      <c r="D96" s="170"/>
      <c r="E96" s="125"/>
      <c r="F96" s="226"/>
      <c r="I96" s="169"/>
      <c r="J96" s="169"/>
    </row>
    <row r="97" spans="1:10" s="117" customFormat="1" ht="12.75" customHeight="1">
      <c r="C97" s="125"/>
      <c r="D97" s="125"/>
      <c r="E97" s="125"/>
      <c r="F97" s="226"/>
      <c r="I97" s="169"/>
      <c r="J97" s="169"/>
    </row>
    <row r="98" spans="1:10" s="117" customFormat="1" ht="12.75" customHeight="1">
      <c r="C98" s="125"/>
      <c r="D98" s="125"/>
      <c r="E98" s="125"/>
      <c r="F98" s="226"/>
      <c r="I98" s="169"/>
      <c r="J98" s="169"/>
    </row>
    <row r="99" spans="1:10" s="117" customFormat="1" ht="12.75" customHeight="1">
      <c r="C99" s="125"/>
      <c r="D99" s="125"/>
      <c r="E99" s="125"/>
      <c r="F99" s="226"/>
      <c r="H99" s="169"/>
    </row>
    <row r="100" spans="1:10" ht="12.75" customHeight="1">
      <c r="A100" s="222"/>
      <c r="B100" s="222"/>
      <c r="C100" s="125"/>
      <c r="D100" s="125"/>
      <c r="I100" s="117"/>
      <c r="J100" s="117"/>
    </row>
    <row r="101" spans="1:10">
      <c r="I101" s="117"/>
      <c r="J101" s="117"/>
    </row>
    <row r="102" spans="1:10">
      <c r="I102" s="117"/>
      <c r="J102" s="117"/>
    </row>
  </sheetData>
  <pageMargins left="0.78740157480314965" right="0.78740157480314965" top="0.39370078740157483" bottom="0.39370078740157483" header="0.51181102362204722" footer="0.51181102362204722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73"/>
  <sheetViews>
    <sheetView view="pageLayout" zoomScale="80" zoomScalePageLayoutView="80" workbookViewId="0">
      <selection activeCell="A49" sqref="A49:XFD50"/>
    </sheetView>
  </sheetViews>
  <sheetFormatPr baseColWidth="10" defaultColWidth="11" defaultRowHeight="12.75"/>
  <cols>
    <col min="1" max="1" width="41.75" style="117" customWidth="1"/>
    <col min="2" max="2" width="10.5" style="109" customWidth="1"/>
    <col min="3" max="6" width="10.5" style="117" customWidth="1"/>
    <col min="7" max="7" width="29.125" style="125" customWidth="1"/>
    <col min="8" max="8" width="21.875" style="117" customWidth="1"/>
    <col min="9" max="13" width="6.875" style="117" bestFit="1" customWidth="1"/>
    <col min="14" max="16384" width="11" style="117"/>
  </cols>
  <sheetData>
    <row r="1" spans="1:13" ht="25.5" customHeight="1">
      <c r="A1" s="116" t="s">
        <v>72</v>
      </c>
      <c r="B1" s="227"/>
      <c r="C1" s="128"/>
      <c r="D1" s="128"/>
      <c r="E1" s="128"/>
      <c r="F1" s="128"/>
      <c r="G1" s="118" t="s">
        <v>71</v>
      </c>
    </row>
    <row r="2" spans="1:13" ht="25.5" customHeight="1">
      <c r="G2" s="127"/>
    </row>
    <row r="3" spans="1:13" ht="22.5" customHeight="1">
      <c r="A3" s="120" t="s">
        <v>114</v>
      </c>
      <c r="B3" s="228"/>
      <c r="C3" s="136"/>
      <c r="D3" s="136"/>
      <c r="E3" s="136"/>
      <c r="F3" s="136"/>
      <c r="G3" s="121" t="s">
        <v>157</v>
      </c>
    </row>
    <row r="4" spans="1:13" ht="20.25">
      <c r="A4" s="120"/>
      <c r="B4" s="228"/>
      <c r="C4" s="136"/>
      <c r="D4" s="136"/>
      <c r="E4" s="136"/>
      <c r="F4" s="136"/>
      <c r="G4" s="121"/>
    </row>
    <row r="5" spans="1:13" ht="14.25" customHeight="1">
      <c r="A5" s="120"/>
      <c r="B5" s="228"/>
      <c r="C5" s="136"/>
      <c r="D5" s="136"/>
      <c r="F5" s="136"/>
      <c r="G5" s="121"/>
    </row>
    <row r="6" spans="1:13" ht="22.5" customHeight="1">
      <c r="A6" s="229" t="s">
        <v>47</v>
      </c>
      <c r="B6" s="230">
        <v>2020</v>
      </c>
      <c r="C6" s="122">
        <v>2019</v>
      </c>
      <c r="D6" s="122">
        <v>2018</v>
      </c>
      <c r="E6" s="122">
        <v>2017</v>
      </c>
      <c r="F6" s="122">
        <v>2016</v>
      </c>
      <c r="G6" s="231" t="s">
        <v>73</v>
      </c>
      <c r="H6" s="229"/>
      <c r="I6" s="230"/>
      <c r="J6" s="230"/>
      <c r="K6" s="230"/>
      <c r="L6" s="154"/>
      <c r="M6" s="232"/>
    </row>
    <row r="7" spans="1:13" ht="22.5" customHeight="1">
      <c r="A7" s="233"/>
      <c r="B7" s="89"/>
      <c r="D7" s="110"/>
      <c r="E7" s="110"/>
      <c r="F7" s="110"/>
      <c r="G7" s="234"/>
      <c r="H7" s="233"/>
      <c r="I7" s="110"/>
      <c r="J7" s="110"/>
      <c r="K7" s="110"/>
      <c r="L7" s="110"/>
      <c r="M7" s="110"/>
    </row>
    <row r="8" spans="1:13" ht="22.5" customHeight="1">
      <c r="A8" s="235" t="s">
        <v>9</v>
      </c>
      <c r="B8" s="236" t="s">
        <v>144</v>
      </c>
      <c r="C8" s="117" t="s">
        <v>144</v>
      </c>
      <c r="D8" s="110" t="s">
        <v>144</v>
      </c>
      <c r="E8" s="110" t="s">
        <v>144</v>
      </c>
      <c r="F8" s="110" t="s">
        <v>144</v>
      </c>
      <c r="G8" s="245" t="s">
        <v>48</v>
      </c>
      <c r="H8" s="235"/>
      <c r="I8" s="110"/>
      <c r="J8" s="110"/>
      <c r="K8" s="110"/>
      <c r="L8" s="110"/>
      <c r="M8" s="110"/>
    </row>
    <row r="9" spans="1:13" ht="22.5" customHeight="1">
      <c r="A9" s="96" t="s">
        <v>9</v>
      </c>
      <c r="B9" s="89">
        <v>11287.3802</v>
      </c>
      <c r="C9" s="108">
        <v>12171.901599999999</v>
      </c>
      <c r="D9" s="109">
        <v>11364.3102</v>
      </c>
      <c r="E9" s="110">
        <v>12388.8199</v>
      </c>
      <c r="F9" s="111">
        <v>11644.221799999999</v>
      </c>
      <c r="G9" s="245" t="s">
        <v>48</v>
      </c>
      <c r="H9" s="41"/>
      <c r="I9" s="110"/>
      <c r="J9" s="111"/>
      <c r="K9" s="111"/>
      <c r="L9" s="237"/>
      <c r="M9" s="237"/>
    </row>
    <row r="10" spans="1:13" ht="22.5" customHeight="1">
      <c r="A10" s="96" t="s">
        <v>140</v>
      </c>
      <c r="B10" s="89">
        <v>31850.400600000001</v>
      </c>
      <c r="C10" s="108">
        <v>33213.9853</v>
      </c>
      <c r="D10" s="109">
        <v>29834.411199999999</v>
      </c>
      <c r="E10" s="110">
        <v>31341.8141</v>
      </c>
      <c r="F10" s="111">
        <v>28313.538</v>
      </c>
      <c r="G10" s="245" t="s">
        <v>49</v>
      </c>
      <c r="H10" s="42"/>
      <c r="I10" s="110"/>
      <c r="J10" s="111"/>
      <c r="K10" s="111"/>
      <c r="L10" s="238"/>
      <c r="M10" s="238"/>
    </row>
    <row r="11" spans="1:13" ht="22.5" customHeight="1">
      <c r="A11" s="96" t="s">
        <v>141</v>
      </c>
      <c r="B11" s="89">
        <v>28325.716100000001</v>
      </c>
      <c r="C11" s="108">
        <v>29687.092700000001</v>
      </c>
      <c r="D11" s="109">
        <v>26821.174999999999</v>
      </c>
      <c r="E11" s="110">
        <v>28333.012900000002</v>
      </c>
      <c r="F11" s="111">
        <v>25747.811799999999</v>
      </c>
      <c r="G11" s="245" t="s">
        <v>50</v>
      </c>
      <c r="H11" s="42"/>
      <c r="I11" s="110"/>
      <c r="J11" s="111"/>
      <c r="K11" s="111"/>
      <c r="L11" s="111"/>
      <c r="M11" s="238"/>
    </row>
    <row r="12" spans="1:13" ht="22.5" customHeight="1">
      <c r="A12" s="96" t="s">
        <v>43</v>
      </c>
      <c r="B12" s="89">
        <v>10330.4344</v>
      </c>
      <c r="C12" s="108">
        <v>10340.5715</v>
      </c>
      <c r="D12" s="109">
        <v>9682.4446000000007</v>
      </c>
      <c r="E12" s="110">
        <v>10819.499100000001</v>
      </c>
      <c r="F12" s="111">
        <v>9399.6296000000002</v>
      </c>
      <c r="G12" s="245" t="s">
        <v>44</v>
      </c>
      <c r="H12" s="42"/>
      <c r="I12" s="110"/>
      <c r="J12" s="111"/>
      <c r="K12" s="111"/>
      <c r="L12" s="238"/>
      <c r="M12" s="238"/>
    </row>
    <row r="13" spans="1:13" ht="22.5" customHeight="1">
      <c r="A13" s="96" t="s">
        <v>45</v>
      </c>
      <c r="B13" s="89">
        <v>10628.434600000001</v>
      </c>
      <c r="C13" s="108">
        <v>11642.962</v>
      </c>
      <c r="D13" s="109">
        <v>10683.873299999999</v>
      </c>
      <c r="E13" s="110">
        <v>11404.4262</v>
      </c>
      <c r="F13" s="111">
        <v>11263.2495</v>
      </c>
      <c r="G13" s="245" t="s">
        <v>46</v>
      </c>
      <c r="H13" s="43"/>
      <c r="I13" s="110"/>
      <c r="J13" s="111"/>
      <c r="K13" s="111"/>
      <c r="L13" s="238"/>
      <c r="M13" s="239"/>
    </row>
    <row r="14" spans="1:13" ht="22.5" customHeight="1">
      <c r="A14" s="235" t="s">
        <v>10</v>
      </c>
      <c r="B14" s="236" t="s">
        <v>144</v>
      </c>
      <c r="C14" s="108" t="s">
        <v>144</v>
      </c>
      <c r="D14" s="117" t="s">
        <v>144</v>
      </c>
      <c r="E14" s="110" t="s">
        <v>144</v>
      </c>
      <c r="F14" s="111" t="s">
        <v>144</v>
      </c>
      <c r="G14" s="245" t="s">
        <v>51</v>
      </c>
      <c r="H14" s="235"/>
      <c r="I14" s="110"/>
      <c r="J14" s="111"/>
      <c r="K14" s="111"/>
      <c r="L14" s="111"/>
      <c r="M14" s="240"/>
    </row>
    <row r="15" spans="1:13" ht="22.5" customHeight="1">
      <c r="A15" s="96" t="s">
        <v>10</v>
      </c>
      <c r="B15" s="89">
        <v>9189.8971999999994</v>
      </c>
      <c r="C15" s="108">
        <v>9919.2484000000004</v>
      </c>
      <c r="D15" s="109">
        <v>9232.9997999999996</v>
      </c>
      <c r="E15" s="110">
        <v>10100.3212</v>
      </c>
      <c r="F15" s="111">
        <v>9547.2507999999998</v>
      </c>
      <c r="G15" s="245" t="s">
        <v>51</v>
      </c>
      <c r="H15" s="41"/>
      <c r="I15" s="110"/>
      <c r="J15" s="111"/>
      <c r="K15" s="111"/>
      <c r="L15" s="237"/>
      <c r="M15" s="237"/>
    </row>
    <row r="16" spans="1:13" ht="22.5" customHeight="1">
      <c r="A16" s="96" t="s">
        <v>142</v>
      </c>
      <c r="B16" s="89">
        <v>24570.6744</v>
      </c>
      <c r="C16" s="108">
        <v>25639.341100000001</v>
      </c>
      <c r="D16" s="109">
        <v>22953.023499999999</v>
      </c>
      <c r="E16" s="110">
        <v>24201.714</v>
      </c>
      <c r="F16" s="111">
        <v>22007.628700000001</v>
      </c>
      <c r="G16" s="245" t="s">
        <v>52</v>
      </c>
      <c r="H16" s="42"/>
      <c r="I16" s="110"/>
      <c r="J16" s="111"/>
      <c r="K16" s="111"/>
      <c r="L16" s="238"/>
      <c r="M16" s="238"/>
    </row>
    <row r="17" spans="1:13" ht="22.5" customHeight="1">
      <c r="A17" s="96" t="s">
        <v>143</v>
      </c>
      <c r="B17" s="89">
        <v>21967.296600000001</v>
      </c>
      <c r="C17" s="108">
        <v>23039.062399999999</v>
      </c>
      <c r="D17" s="109">
        <v>20745.9172</v>
      </c>
      <c r="E17" s="110">
        <v>21995.450400000002</v>
      </c>
      <c r="F17" s="111">
        <v>20117.6747</v>
      </c>
      <c r="G17" s="245" t="s">
        <v>53</v>
      </c>
      <c r="H17" s="42"/>
      <c r="I17" s="110"/>
      <c r="J17" s="111"/>
      <c r="K17" s="111"/>
      <c r="L17" s="238"/>
      <c r="M17" s="238"/>
    </row>
    <row r="18" spans="1:13" ht="22.5" customHeight="1">
      <c r="A18" s="96" t="s">
        <v>54</v>
      </c>
      <c r="B18" s="89">
        <v>8410.7769000000008</v>
      </c>
      <c r="C18" s="108">
        <v>8426.8428999999996</v>
      </c>
      <c r="D18" s="109">
        <v>7866.5585000000001</v>
      </c>
      <c r="E18" s="110">
        <v>8820.8901000000005</v>
      </c>
      <c r="F18" s="111">
        <v>7706.8801999999996</v>
      </c>
      <c r="G18" s="245" t="s">
        <v>55</v>
      </c>
      <c r="H18" s="42"/>
      <c r="I18" s="110"/>
      <c r="J18" s="111"/>
      <c r="K18" s="111"/>
      <c r="L18" s="238"/>
      <c r="M18" s="238"/>
    </row>
    <row r="19" spans="1:13" ht="22.5" customHeight="1">
      <c r="A19" s="96" t="s">
        <v>56</v>
      </c>
      <c r="B19" s="89">
        <v>8653.4007000000001</v>
      </c>
      <c r="C19" s="108">
        <v>9488.1998999999996</v>
      </c>
      <c r="D19" s="109">
        <v>8680.1749999999993</v>
      </c>
      <c r="E19" s="110">
        <v>9297.7677999999996</v>
      </c>
      <c r="F19" s="111">
        <v>9234.8865999999998</v>
      </c>
      <c r="G19" s="245" t="s">
        <v>57</v>
      </c>
      <c r="H19" s="43"/>
      <c r="I19" s="110"/>
      <c r="J19" s="111"/>
      <c r="K19" s="111"/>
      <c r="L19" s="239"/>
      <c r="M19" s="239"/>
    </row>
    <row r="20" spans="1:13" ht="22.5" customHeight="1">
      <c r="A20" s="235" t="s">
        <v>134</v>
      </c>
      <c r="B20" s="236" t="s">
        <v>144</v>
      </c>
      <c r="C20" s="117" t="s">
        <v>144</v>
      </c>
      <c r="D20" s="110" t="s">
        <v>144</v>
      </c>
      <c r="E20" s="111" t="s">
        <v>144</v>
      </c>
      <c r="F20" s="111" t="s">
        <v>144</v>
      </c>
      <c r="G20" s="231" t="s">
        <v>58</v>
      </c>
      <c r="H20" s="235"/>
      <c r="I20" s="110"/>
      <c r="J20" s="111"/>
      <c r="K20" s="111"/>
      <c r="L20" s="240"/>
      <c r="M20" s="240"/>
    </row>
    <row r="21" spans="1:13" ht="22.5" customHeight="1">
      <c r="A21" s="96" t="s">
        <v>26</v>
      </c>
      <c r="B21" s="107">
        <v>30960.088199999998</v>
      </c>
      <c r="C21" s="108">
        <v>32236.436699999998</v>
      </c>
      <c r="D21" s="109">
        <v>26727.676200000002</v>
      </c>
      <c r="E21" s="110">
        <v>29741.836299999999</v>
      </c>
      <c r="F21" s="111">
        <v>23453.684799999999</v>
      </c>
      <c r="G21" s="245" t="s">
        <v>59</v>
      </c>
      <c r="H21" s="96"/>
      <c r="I21" s="110"/>
      <c r="J21" s="111"/>
      <c r="K21" s="111"/>
      <c r="L21" s="237"/>
      <c r="M21" s="237"/>
    </row>
    <row r="22" spans="1:13" ht="22.5" customHeight="1">
      <c r="A22" s="183" t="s">
        <v>15</v>
      </c>
      <c r="B22" s="107">
        <v>4384.8281999999999</v>
      </c>
      <c r="C22" s="108">
        <v>4375.5402999999997</v>
      </c>
      <c r="D22" s="109">
        <v>4361.7035999999998</v>
      </c>
      <c r="E22" s="110">
        <v>5099.4812000000002</v>
      </c>
      <c r="F22" s="111">
        <v>4459.9337999999998</v>
      </c>
      <c r="G22" s="245" t="s">
        <v>34</v>
      </c>
      <c r="H22" s="183"/>
      <c r="I22" s="110"/>
      <c r="J22" s="111"/>
      <c r="K22" s="111"/>
      <c r="L22" s="238"/>
      <c r="M22" s="238"/>
    </row>
    <row r="23" spans="1:13" ht="22.5" customHeight="1">
      <c r="A23" s="96" t="s">
        <v>27</v>
      </c>
      <c r="B23" s="107">
        <v>12207.2359</v>
      </c>
      <c r="C23" s="108">
        <v>14284.830599999999</v>
      </c>
      <c r="D23" s="109">
        <v>13531.9799</v>
      </c>
      <c r="E23" s="110">
        <v>14620.5648</v>
      </c>
      <c r="F23" s="111">
        <v>13309.439399999999</v>
      </c>
      <c r="G23" s="245" t="s">
        <v>4</v>
      </c>
      <c r="H23" s="96"/>
      <c r="I23" s="110"/>
      <c r="J23" s="111"/>
      <c r="K23" s="111"/>
      <c r="L23" s="238"/>
      <c r="M23" s="238"/>
    </row>
    <row r="24" spans="1:13" ht="22.5" customHeight="1">
      <c r="A24" s="96" t="s">
        <v>66</v>
      </c>
      <c r="B24" s="107">
        <v>16618.353999999999</v>
      </c>
      <c r="C24" s="108">
        <v>18143.713199999998</v>
      </c>
      <c r="D24" s="109">
        <v>17857.564699999999</v>
      </c>
      <c r="E24" s="110">
        <v>19521.3596</v>
      </c>
      <c r="F24" s="111">
        <v>21112.9058</v>
      </c>
      <c r="G24" s="245" t="s">
        <v>60</v>
      </c>
      <c r="H24" s="96"/>
      <c r="I24" s="110"/>
      <c r="J24" s="111"/>
      <c r="K24" s="111"/>
      <c r="L24" s="238"/>
      <c r="M24" s="238"/>
    </row>
    <row r="25" spans="1:13" ht="22.5" customHeight="1">
      <c r="A25" s="183" t="s">
        <v>28</v>
      </c>
      <c r="B25" s="107">
        <v>14278.1006</v>
      </c>
      <c r="C25" s="108">
        <v>17122.027900000001</v>
      </c>
      <c r="D25" s="109">
        <v>16032.146500000001</v>
      </c>
      <c r="E25" s="110">
        <v>17065.737300000001</v>
      </c>
      <c r="F25" s="111">
        <v>14345.367899999999</v>
      </c>
      <c r="G25" s="245" t="s">
        <v>29</v>
      </c>
      <c r="H25" s="183"/>
      <c r="I25" s="110"/>
      <c r="J25" s="111"/>
      <c r="K25" s="111"/>
      <c r="L25" s="238"/>
      <c r="M25" s="238"/>
    </row>
    <row r="26" spans="1:13" ht="22.5" customHeight="1">
      <c r="A26" s="96" t="s">
        <v>35</v>
      </c>
      <c r="B26" s="107">
        <v>3977.5596999999998</v>
      </c>
      <c r="C26" s="108">
        <v>4077.4935</v>
      </c>
      <c r="D26" s="109">
        <v>3622.4524000000001</v>
      </c>
      <c r="E26" s="110">
        <v>4717.7502999999997</v>
      </c>
      <c r="F26" s="111">
        <v>1489.6647</v>
      </c>
      <c r="G26" s="245" t="s">
        <v>36</v>
      </c>
      <c r="H26" s="96"/>
      <c r="I26" s="110"/>
      <c r="J26" s="111"/>
      <c r="K26" s="111"/>
      <c r="L26" s="238"/>
      <c r="M26" s="238"/>
    </row>
    <row r="27" spans="1:13" ht="22.5" customHeight="1">
      <c r="A27" s="96" t="s">
        <v>16</v>
      </c>
      <c r="B27" s="107">
        <v>31466.8835</v>
      </c>
      <c r="C27" s="108">
        <v>28647.393700000001</v>
      </c>
      <c r="D27" s="109">
        <v>23105.686000000002</v>
      </c>
      <c r="E27" s="110">
        <v>23159.9545</v>
      </c>
      <c r="F27" s="111">
        <v>21514.164000000001</v>
      </c>
      <c r="G27" s="245" t="s">
        <v>17</v>
      </c>
      <c r="H27" s="96"/>
      <c r="I27" s="110"/>
      <c r="J27" s="111"/>
      <c r="K27" s="111"/>
      <c r="L27" s="238"/>
      <c r="M27" s="238"/>
    </row>
    <row r="28" spans="1:13" ht="22.5" customHeight="1">
      <c r="A28" s="96" t="s">
        <v>151</v>
      </c>
      <c r="B28" s="107">
        <v>2044.6928</v>
      </c>
      <c r="C28" s="108">
        <v>2075.9776999999999</v>
      </c>
      <c r="D28" s="109">
        <v>1988.8269</v>
      </c>
      <c r="E28" s="110">
        <v>2055.8658999999998</v>
      </c>
      <c r="F28" s="111">
        <v>1743.0168000000001</v>
      </c>
      <c r="G28" s="245" t="s">
        <v>160</v>
      </c>
      <c r="H28" s="183"/>
      <c r="I28" s="110"/>
      <c r="J28" s="111"/>
      <c r="K28" s="111"/>
      <c r="L28" s="238"/>
      <c r="M28" s="238"/>
    </row>
    <row r="29" spans="1:13" ht="22.5" customHeight="1">
      <c r="A29" s="183" t="s">
        <v>67</v>
      </c>
      <c r="B29" s="107">
        <v>3857.1426000000001</v>
      </c>
      <c r="C29" s="108">
        <v>3845.7141000000001</v>
      </c>
      <c r="D29" s="109">
        <v>3798.5711999999999</v>
      </c>
      <c r="E29" s="110">
        <v>3828.5711999999999</v>
      </c>
      <c r="F29" s="111">
        <v>4228.5712000000003</v>
      </c>
      <c r="G29" s="245" t="s">
        <v>61</v>
      </c>
      <c r="H29" s="96"/>
      <c r="I29" s="110"/>
      <c r="J29" s="111"/>
      <c r="K29" s="111"/>
      <c r="L29" s="238"/>
      <c r="M29" s="238"/>
    </row>
    <row r="30" spans="1:13" ht="22.5" customHeight="1">
      <c r="A30" s="96" t="s">
        <v>18</v>
      </c>
      <c r="B30" s="107">
        <v>2966.0322000000001</v>
      </c>
      <c r="C30" s="108">
        <v>2524.8359</v>
      </c>
      <c r="D30" s="109">
        <v>2603.6190999999999</v>
      </c>
      <c r="E30" s="110">
        <v>2595.9726999999998</v>
      </c>
      <c r="F30" s="111">
        <v>2095.2118999999998</v>
      </c>
      <c r="G30" s="245" t="s">
        <v>19</v>
      </c>
      <c r="H30" s="96"/>
      <c r="I30" s="110"/>
      <c r="J30" s="111"/>
      <c r="K30" s="111"/>
      <c r="L30" s="238"/>
      <c r="M30" s="238"/>
    </row>
    <row r="31" spans="1:13" ht="22.5" customHeight="1">
      <c r="A31" s="96" t="s">
        <v>152</v>
      </c>
      <c r="B31" s="107">
        <v>67.2941</v>
      </c>
      <c r="C31" s="108">
        <v>69.228399999999993</v>
      </c>
      <c r="D31" s="109">
        <v>164.15940000000001</v>
      </c>
      <c r="E31" s="110">
        <v>269.47719999999998</v>
      </c>
      <c r="F31" s="111">
        <v>274.26350000000002</v>
      </c>
      <c r="G31" s="245" t="s">
        <v>243</v>
      </c>
      <c r="H31" s="183"/>
      <c r="I31" s="110"/>
      <c r="J31" s="111"/>
      <c r="K31" s="111"/>
      <c r="L31" s="111"/>
      <c r="M31" s="111"/>
    </row>
    <row r="32" spans="1:13" ht="22.5" customHeight="1">
      <c r="A32" s="183" t="s">
        <v>30</v>
      </c>
      <c r="B32" s="107">
        <v>515.91780000000006</v>
      </c>
      <c r="C32" s="108">
        <v>769.35109999999997</v>
      </c>
      <c r="D32" s="109">
        <v>782.47529999999995</v>
      </c>
      <c r="E32" s="110">
        <v>651.6857</v>
      </c>
      <c r="F32" s="111">
        <v>533.11509999999998</v>
      </c>
      <c r="G32" s="245" t="s">
        <v>31</v>
      </c>
      <c r="H32" s="183"/>
      <c r="I32" s="110"/>
      <c r="J32" s="111"/>
      <c r="K32" s="111"/>
      <c r="L32" s="237"/>
      <c r="M32" s="237"/>
    </row>
    <row r="33" spans="1:13" ht="22.5" customHeight="1">
      <c r="A33" s="183" t="s">
        <v>145</v>
      </c>
      <c r="B33" s="107">
        <v>2476.6878000000002</v>
      </c>
      <c r="C33" s="108">
        <v>1625.8308</v>
      </c>
      <c r="D33" s="109">
        <v>1203.752</v>
      </c>
      <c r="E33" s="110">
        <v>1061.6613</v>
      </c>
      <c r="F33" s="111">
        <v>692.60889999999995</v>
      </c>
      <c r="G33" s="245" t="s">
        <v>242</v>
      </c>
      <c r="H33" s="96"/>
      <c r="I33" s="110"/>
      <c r="J33" s="111"/>
      <c r="K33" s="111"/>
      <c r="L33" s="238"/>
      <c r="M33" s="238"/>
    </row>
    <row r="34" spans="1:13" ht="22.5" customHeight="1">
      <c r="A34" s="96" t="s">
        <v>32</v>
      </c>
      <c r="B34" s="107">
        <v>21182.903200000001</v>
      </c>
      <c r="C34" s="108">
        <v>18576.2353</v>
      </c>
      <c r="D34" s="109">
        <v>17203.761500000001</v>
      </c>
      <c r="E34" s="110">
        <v>27862.985700000001</v>
      </c>
      <c r="F34" s="111">
        <v>20024.824799999999</v>
      </c>
      <c r="G34" s="245" t="s">
        <v>62</v>
      </c>
      <c r="H34" s="96"/>
      <c r="I34" s="110"/>
      <c r="J34" s="111"/>
      <c r="K34" s="111"/>
      <c r="L34" s="238"/>
      <c r="M34" s="238"/>
    </row>
    <row r="35" spans="1:13" ht="22.5" customHeight="1">
      <c r="A35" s="96" t="s">
        <v>161</v>
      </c>
      <c r="B35" s="107">
        <v>2450.5034000000001</v>
      </c>
      <c r="C35" s="108">
        <v>4384.1445000000003</v>
      </c>
      <c r="D35" s="109">
        <v>6871.0397000000003</v>
      </c>
      <c r="E35" s="110">
        <v>13153.9851</v>
      </c>
      <c r="F35" s="111">
        <v>15346.796</v>
      </c>
      <c r="G35" s="245" t="s">
        <v>162</v>
      </c>
      <c r="H35" s="96"/>
      <c r="I35" s="110"/>
      <c r="J35" s="111"/>
      <c r="K35" s="111"/>
      <c r="L35" s="238"/>
      <c r="M35" s="238"/>
    </row>
    <row r="36" spans="1:13" ht="22.5" customHeight="1">
      <c r="A36" s="96" t="s">
        <v>68</v>
      </c>
      <c r="B36" s="107">
        <v>14934.3523</v>
      </c>
      <c r="C36" s="108">
        <v>14827.286700000001</v>
      </c>
      <c r="D36" s="109">
        <v>11698.248799999999</v>
      </c>
      <c r="E36" s="110">
        <v>15234.740299999999</v>
      </c>
      <c r="F36" s="111">
        <v>12102.2003</v>
      </c>
      <c r="G36" s="245" t="s">
        <v>63</v>
      </c>
      <c r="H36" s="96"/>
      <c r="I36" s="110"/>
      <c r="J36" s="111"/>
      <c r="K36" s="111"/>
      <c r="L36" s="239"/>
      <c r="M36" s="239"/>
    </row>
    <row r="37" spans="1:13" ht="22.5" customHeight="1">
      <c r="A37" s="96" t="s">
        <v>37</v>
      </c>
      <c r="B37" s="107">
        <v>1558.125</v>
      </c>
      <c r="C37" s="108">
        <v>1857.9167</v>
      </c>
      <c r="D37" s="109">
        <v>2062.5</v>
      </c>
      <c r="E37" s="110">
        <v>2583.3332999999998</v>
      </c>
      <c r="F37" s="111">
        <v>2250</v>
      </c>
      <c r="G37" s="245" t="s">
        <v>64</v>
      </c>
      <c r="H37" s="97"/>
      <c r="I37" s="110"/>
      <c r="J37" s="111"/>
      <c r="K37" s="111"/>
      <c r="L37" s="239"/>
      <c r="M37" s="239"/>
    </row>
    <row r="38" spans="1:13" ht="22.5" customHeight="1">
      <c r="A38" s="96" t="s">
        <v>155</v>
      </c>
      <c r="B38" s="107">
        <v>3230.7692999999999</v>
      </c>
      <c r="C38" s="108">
        <v>3184.6154000000001</v>
      </c>
      <c r="D38" s="109">
        <v>2523.0770000000002</v>
      </c>
      <c r="E38" s="110">
        <v>2461.5385000000001</v>
      </c>
      <c r="F38" s="111">
        <v>1800</v>
      </c>
      <c r="G38" s="245" t="s">
        <v>156</v>
      </c>
      <c r="H38" s="97"/>
      <c r="I38" s="110"/>
      <c r="J38" s="111"/>
      <c r="K38" s="111"/>
      <c r="L38" s="241"/>
      <c r="M38" s="241"/>
    </row>
    <row r="39" spans="1:13" ht="22.5" customHeight="1">
      <c r="A39" s="97" t="s">
        <v>76</v>
      </c>
      <c r="B39" s="112">
        <v>7446.9375</v>
      </c>
      <c r="C39" s="108">
        <v>9571.6913999999997</v>
      </c>
      <c r="D39" s="109">
        <v>9491.2913000000008</v>
      </c>
      <c r="E39" s="110">
        <v>9746.2448000000004</v>
      </c>
      <c r="F39" s="111">
        <v>9168.4544999999998</v>
      </c>
      <c r="G39" s="245" t="s">
        <v>244</v>
      </c>
      <c r="H39" s="96"/>
      <c r="I39" s="110"/>
      <c r="J39" s="111"/>
      <c r="K39" s="111"/>
      <c r="L39" s="237"/>
      <c r="M39" s="237"/>
    </row>
    <row r="40" spans="1:13" ht="22.5" customHeight="1">
      <c r="A40" s="96" t="s">
        <v>163</v>
      </c>
      <c r="B40" s="107">
        <v>924.01850000000002</v>
      </c>
      <c r="C40" s="108">
        <v>1009.0389</v>
      </c>
      <c r="D40" s="109">
        <v>995.37189999999998</v>
      </c>
      <c r="E40" s="110"/>
      <c r="F40" s="111"/>
      <c r="G40" s="245" t="s">
        <v>164</v>
      </c>
      <c r="H40" s="96"/>
      <c r="I40" s="110"/>
      <c r="J40" s="111"/>
      <c r="K40" s="111"/>
      <c r="L40" s="238"/>
      <c r="M40" s="238"/>
    </row>
    <row r="41" spans="1:13" ht="22.5" customHeight="1">
      <c r="A41" s="96" t="s">
        <v>38</v>
      </c>
      <c r="B41" s="107">
        <v>5292.9025000000001</v>
      </c>
      <c r="C41" s="109">
        <v>5201.8274000000001</v>
      </c>
      <c r="D41" s="109">
        <v>4816.6836999999996</v>
      </c>
      <c r="E41" s="242">
        <v>5118.5331999999999</v>
      </c>
      <c r="F41" s="243">
        <v>4426.9278999999997</v>
      </c>
      <c r="G41" s="245" t="s">
        <v>39</v>
      </c>
      <c r="H41" s="96"/>
      <c r="I41" s="110"/>
      <c r="J41" s="111"/>
      <c r="K41" s="111"/>
      <c r="L41" s="238"/>
      <c r="M41" s="238"/>
    </row>
    <row r="42" spans="1:13" ht="22.5" customHeight="1">
      <c r="A42" s="96" t="s">
        <v>69</v>
      </c>
      <c r="B42" s="107">
        <v>18.703900000000001</v>
      </c>
      <c r="C42" s="109">
        <v>27.4251</v>
      </c>
      <c r="D42" s="109">
        <v>28.659199999999998</v>
      </c>
      <c r="E42" s="242">
        <v>45.0456</v>
      </c>
      <c r="F42" s="243">
        <v>34.624099999999999</v>
      </c>
      <c r="G42" s="245" t="s">
        <v>65</v>
      </c>
      <c r="H42" s="183"/>
      <c r="I42" s="110"/>
      <c r="J42" s="111"/>
      <c r="K42" s="111"/>
      <c r="L42" s="238"/>
      <c r="M42" s="238"/>
    </row>
    <row r="43" spans="1:13" ht="22.5" customHeight="1">
      <c r="A43" s="183" t="s">
        <v>40</v>
      </c>
      <c r="B43" s="107">
        <v>2128.1664999999998</v>
      </c>
      <c r="C43" s="109">
        <v>2245.5826000000002</v>
      </c>
      <c r="D43" s="109">
        <v>2076.7968999999998</v>
      </c>
      <c r="E43" s="242">
        <v>1966.7194</v>
      </c>
      <c r="F43" s="243">
        <v>2084.1354000000001</v>
      </c>
      <c r="G43" s="245" t="s">
        <v>245</v>
      </c>
      <c r="I43" s="110"/>
      <c r="J43" s="111"/>
      <c r="K43" s="111"/>
      <c r="L43" s="239"/>
      <c r="M43" s="239"/>
    </row>
    <row r="44" spans="1:13" ht="22.5" customHeight="1">
      <c r="A44" s="117" t="s">
        <v>41</v>
      </c>
      <c r="B44" s="109">
        <v>2375.8009000000002</v>
      </c>
      <c r="C44" s="109">
        <v>2981.8710000000001</v>
      </c>
      <c r="D44" s="109">
        <v>3092.6966000000002</v>
      </c>
      <c r="E44" s="109">
        <v>2931.1653999999999</v>
      </c>
      <c r="F44" s="109">
        <v>2300.8204000000001</v>
      </c>
      <c r="G44" s="245" t="s">
        <v>42</v>
      </c>
    </row>
    <row r="45" spans="1:13" ht="21" customHeight="1"/>
    <row r="46" spans="1:13" ht="20.25" customHeight="1"/>
    <row r="47" spans="1:13" ht="20.25" customHeight="1"/>
    <row r="48" spans="1:13" ht="20.25" customHeight="1"/>
    <row r="49" spans="1:7" ht="20.25" customHeight="1"/>
    <row r="50" spans="1:7" ht="20.25" customHeight="1"/>
    <row r="51" spans="1:7" ht="20.25" customHeight="1"/>
    <row r="52" spans="1:7" ht="17.25" customHeight="1"/>
    <row r="53" spans="1:7" ht="17.25" customHeight="1"/>
    <row r="54" spans="1:7" ht="17.25" customHeight="1">
      <c r="A54" s="159" t="s">
        <v>109</v>
      </c>
      <c r="B54" s="244"/>
      <c r="C54" s="148"/>
      <c r="D54" s="148"/>
      <c r="E54" s="148"/>
      <c r="F54" s="148"/>
      <c r="G54" s="161" t="s">
        <v>110</v>
      </c>
    </row>
    <row r="55" spans="1:7" ht="17.25" customHeight="1"/>
    <row r="56" spans="1:7" ht="10.5" customHeight="1">
      <c r="A56" s="328"/>
      <c r="B56" s="328"/>
      <c r="C56" s="328"/>
      <c r="D56" s="328"/>
      <c r="E56" s="328"/>
      <c r="F56" s="328"/>
      <c r="G56" s="328"/>
    </row>
    <row r="57" spans="1:7" ht="10.5" customHeight="1"/>
    <row r="58" spans="1:7" ht="5.0999999999999996" customHeight="1"/>
    <row r="63" spans="1:7" ht="10.5" customHeight="1"/>
    <row r="69" ht="5.0999999999999996" customHeight="1"/>
    <row r="71" ht="10.5" customHeight="1"/>
    <row r="72" ht="10.5" customHeight="1"/>
    <row r="73" ht="10.5" customHeight="1"/>
  </sheetData>
  <mergeCells count="1">
    <mergeCell ref="A56:G56"/>
  </mergeCells>
  <phoneticPr fontId="0" type="noConversion"/>
  <pageMargins left="0.78740157480314965" right="0.78740157480314965" top="0.39370078740157483" bottom="0.39370078740157483" header="0.51181102362204722" footer="0.51181102362204722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62"/>
  <sheetViews>
    <sheetView view="pageLayout" topLeftCell="A16" zoomScale="80" zoomScalePageLayoutView="80" workbookViewId="0">
      <selection activeCell="B42" sqref="B42"/>
    </sheetView>
  </sheetViews>
  <sheetFormatPr baseColWidth="10" defaultColWidth="9.625" defaultRowHeight="12.75"/>
  <cols>
    <col min="1" max="1" width="31" style="249" customWidth="1"/>
    <col min="2" max="2" width="26" style="249" customWidth="1"/>
    <col min="3" max="3" width="23.875" style="249" customWidth="1"/>
    <col min="4" max="4" width="33.125" style="258" customWidth="1"/>
    <col min="5" max="5" width="30.875" style="249" customWidth="1"/>
    <col min="6" max="6" width="27.375" style="249" customWidth="1"/>
    <col min="7" max="229" width="9.625" style="249" customWidth="1"/>
    <col min="230" max="16384" width="9.625" style="249"/>
  </cols>
  <sheetData>
    <row r="1" spans="1:7" s="247" customFormat="1" ht="24.75" customHeight="1">
      <c r="A1" s="246" t="s">
        <v>72</v>
      </c>
      <c r="D1" s="248" t="s">
        <v>71</v>
      </c>
    </row>
    <row r="2" spans="1:7" ht="18.95" customHeight="1">
      <c r="D2" s="250"/>
    </row>
    <row r="3" spans="1:7" ht="18.95" customHeight="1">
      <c r="A3" s="251" t="s">
        <v>166</v>
      </c>
      <c r="D3" s="252" t="s">
        <v>167</v>
      </c>
    </row>
    <row r="4" spans="1:7" ht="18.95" customHeight="1">
      <c r="A4" s="253" t="s">
        <v>218</v>
      </c>
      <c r="B4" s="254"/>
      <c r="C4" s="254"/>
      <c r="D4" s="252" t="s">
        <v>217</v>
      </c>
    </row>
    <row r="5" spans="1:7" ht="18.95" customHeight="1">
      <c r="A5" s="255"/>
      <c r="B5" s="254"/>
      <c r="C5" s="254"/>
      <c r="D5" s="250"/>
    </row>
    <row r="6" spans="1:7" ht="22.5" customHeight="1">
      <c r="A6" s="256" t="s">
        <v>168</v>
      </c>
      <c r="B6" s="257" t="s">
        <v>169</v>
      </c>
      <c r="C6" s="257" t="s">
        <v>180</v>
      </c>
      <c r="D6" s="258" t="s">
        <v>170</v>
      </c>
      <c r="F6" s="257"/>
      <c r="G6" s="257"/>
    </row>
    <row r="7" spans="1:7" ht="22.5" customHeight="1">
      <c r="A7" s="259"/>
      <c r="B7" s="260" t="s">
        <v>171</v>
      </c>
      <c r="C7" s="261" t="s">
        <v>172</v>
      </c>
      <c r="F7" s="260"/>
      <c r="G7" s="261"/>
    </row>
    <row r="8" spans="1:7" s="258" customFormat="1" ht="22.5" customHeight="1">
      <c r="A8" s="262"/>
      <c r="B8" s="263" t="s">
        <v>173</v>
      </c>
      <c r="C8" s="260"/>
      <c r="D8" s="250"/>
      <c r="F8" s="263"/>
      <c r="G8" s="260"/>
    </row>
    <row r="9" spans="1:7" ht="22.5" customHeight="1">
      <c r="A9" s="267" t="s">
        <v>174</v>
      </c>
      <c r="B9" s="264">
        <v>346341</v>
      </c>
      <c r="C9" s="265">
        <v>55776.6</v>
      </c>
      <c r="D9" s="270" t="s">
        <v>175</v>
      </c>
      <c r="F9" s="254"/>
      <c r="G9" s="266"/>
    </row>
    <row r="10" spans="1:7" ht="22.5" customHeight="1">
      <c r="A10" s="271" t="s">
        <v>207</v>
      </c>
      <c r="B10" s="272">
        <v>346332</v>
      </c>
      <c r="C10" s="273">
        <v>55308.51</v>
      </c>
      <c r="D10" s="274" t="s">
        <v>94</v>
      </c>
      <c r="F10" s="268"/>
      <c r="G10" s="269"/>
    </row>
    <row r="11" spans="1:7" ht="22.5" customHeight="1">
      <c r="A11" s="271" t="s">
        <v>206</v>
      </c>
      <c r="B11" s="272">
        <v>8.8529999999999998</v>
      </c>
      <c r="C11" s="273">
        <v>468.09000000000003</v>
      </c>
      <c r="D11" s="274" t="s">
        <v>95</v>
      </c>
      <c r="F11" s="272"/>
      <c r="G11" s="273"/>
    </row>
    <row r="12" spans="1:7" ht="22.5" customHeight="1">
      <c r="A12" s="271"/>
      <c r="B12" s="272"/>
      <c r="C12" s="273"/>
      <c r="D12" s="274"/>
      <c r="F12" s="272"/>
      <c r="G12" s="273"/>
    </row>
    <row r="13" spans="1:7" ht="22.5" customHeight="1">
      <c r="A13" s="251" t="s">
        <v>176</v>
      </c>
      <c r="D13" s="252" t="s">
        <v>177</v>
      </c>
    </row>
    <row r="14" spans="1:7" ht="22.5" customHeight="1">
      <c r="A14" s="251" t="s">
        <v>215</v>
      </c>
      <c r="D14" s="252" t="s">
        <v>216</v>
      </c>
    </row>
    <row r="15" spans="1:7" ht="22.5" customHeight="1">
      <c r="A15" s="275"/>
      <c r="D15" s="252"/>
    </row>
    <row r="16" spans="1:7" ht="22.5" customHeight="1">
      <c r="A16" s="256" t="s">
        <v>168</v>
      </c>
      <c r="B16" s="257" t="s">
        <v>169</v>
      </c>
      <c r="C16" s="257" t="s">
        <v>180</v>
      </c>
      <c r="D16" s="258" t="s">
        <v>170</v>
      </c>
      <c r="F16" s="257"/>
      <c r="G16" s="257"/>
    </row>
    <row r="17" spans="1:7" s="258" customFormat="1" ht="22.5" customHeight="1">
      <c r="A17" s="276"/>
      <c r="B17" s="260" t="s">
        <v>214</v>
      </c>
      <c r="C17" s="277" t="s">
        <v>181</v>
      </c>
      <c r="F17" s="260"/>
      <c r="G17" s="277"/>
    </row>
    <row r="18" spans="1:7" s="258" customFormat="1" ht="22.5" customHeight="1">
      <c r="B18" s="278"/>
      <c r="C18" s="260"/>
      <c r="D18" s="250"/>
      <c r="F18" s="278"/>
      <c r="G18" s="260"/>
    </row>
    <row r="19" spans="1:7" s="258" customFormat="1" ht="22.5" customHeight="1">
      <c r="A19" s="276"/>
      <c r="B19" s="279"/>
      <c r="C19" s="260"/>
      <c r="D19" s="250"/>
      <c r="F19" s="279"/>
      <c r="G19" s="260"/>
    </row>
    <row r="20" spans="1:7" ht="22.5" customHeight="1">
      <c r="A20" s="280" t="s">
        <v>208</v>
      </c>
      <c r="B20" s="264">
        <v>178927.74299999999</v>
      </c>
      <c r="C20" s="281">
        <v>33001.43</v>
      </c>
      <c r="D20" s="282" t="s">
        <v>154</v>
      </c>
      <c r="F20" s="283"/>
      <c r="G20" s="284"/>
    </row>
    <row r="21" spans="1:7" ht="22.5" customHeight="1">
      <c r="A21" s="113" t="s">
        <v>189</v>
      </c>
      <c r="B21" s="93">
        <v>178927.74299999999</v>
      </c>
      <c r="C21" s="285">
        <v>33001.43</v>
      </c>
      <c r="D21" s="115" t="s">
        <v>94</v>
      </c>
      <c r="F21" s="286"/>
      <c r="G21" s="287"/>
    </row>
    <row r="22" spans="1:7" ht="22.5" customHeight="1">
      <c r="A22" s="288" t="s">
        <v>188</v>
      </c>
      <c r="B22" s="289">
        <v>0</v>
      </c>
      <c r="C22" s="289">
        <v>0</v>
      </c>
      <c r="D22" s="115" t="s">
        <v>95</v>
      </c>
      <c r="F22" s="286"/>
      <c r="G22" s="287"/>
    </row>
    <row r="23" spans="1:7" ht="22.5" customHeight="1">
      <c r="A23" s="280" t="s">
        <v>209</v>
      </c>
      <c r="B23" s="264">
        <v>60120.428</v>
      </c>
      <c r="C23" s="281">
        <v>16023.79</v>
      </c>
      <c r="D23" s="282" t="s">
        <v>103</v>
      </c>
      <c r="F23" s="283"/>
      <c r="G23" s="287"/>
    </row>
    <row r="24" spans="1:7" ht="22.5" customHeight="1">
      <c r="A24" s="113" t="s">
        <v>189</v>
      </c>
      <c r="B24" s="93">
        <v>60114.112000000001</v>
      </c>
      <c r="C24" s="285">
        <v>15836.93</v>
      </c>
      <c r="D24" s="115" t="s">
        <v>94</v>
      </c>
      <c r="F24" s="286"/>
      <c r="G24" s="287"/>
    </row>
    <row r="25" spans="1:7" ht="22.5" customHeight="1">
      <c r="A25" s="288" t="s">
        <v>188</v>
      </c>
      <c r="B25" s="93">
        <v>6.3159999999999998</v>
      </c>
      <c r="C25" s="285">
        <v>186.86</v>
      </c>
      <c r="D25" s="115" t="s">
        <v>95</v>
      </c>
      <c r="F25" s="286"/>
      <c r="G25" s="287"/>
    </row>
    <row r="26" spans="1:7" ht="22.5" customHeight="1">
      <c r="A26" s="280" t="s">
        <v>100</v>
      </c>
      <c r="B26" s="94">
        <v>7.0999999999999994E-2</v>
      </c>
      <c r="C26" s="290">
        <v>0.01</v>
      </c>
      <c r="D26" s="291" t="s">
        <v>13</v>
      </c>
      <c r="F26" s="283"/>
      <c r="G26" s="287"/>
    </row>
    <row r="27" spans="1:7" ht="22.5" customHeight="1">
      <c r="A27" s="113" t="s">
        <v>192</v>
      </c>
      <c r="B27" s="95">
        <v>7.0999999999999994E-2</v>
      </c>
      <c r="C27" s="292">
        <v>0.01</v>
      </c>
      <c r="D27" s="293" t="s">
        <v>146</v>
      </c>
      <c r="G27" s="287"/>
    </row>
    <row r="28" spans="1:7" ht="22.5" customHeight="1">
      <c r="A28" s="294" t="s">
        <v>191</v>
      </c>
      <c r="B28" s="114">
        <v>0</v>
      </c>
      <c r="C28" s="289">
        <v>0</v>
      </c>
      <c r="D28" s="295" t="s">
        <v>147</v>
      </c>
      <c r="G28" s="287"/>
    </row>
    <row r="29" spans="1:7" ht="22.5" customHeight="1">
      <c r="A29" s="294" t="s">
        <v>190</v>
      </c>
      <c r="B29" s="114">
        <v>0</v>
      </c>
      <c r="C29" s="289">
        <v>0</v>
      </c>
      <c r="D29" s="295" t="s">
        <v>153</v>
      </c>
      <c r="G29" s="296"/>
    </row>
    <row r="30" spans="1:7" ht="22.5" customHeight="1">
      <c r="A30" s="297" t="s">
        <v>210</v>
      </c>
      <c r="B30" s="264">
        <v>2227.6750000000002</v>
      </c>
      <c r="C30" s="290">
        <v>1367.87</v>
      </c>
      <c r="D30" s="282" t="s">
        <v>139</v>
      </c>
      <c r="F30" s="283"/>
      <c r="G30" s="287"/>
    </row>
    <row r="31" spans="1:7" ht="22.5" customHeight="1">
      <c r="A31" s="113" t="s">
        <v>189</v>
      </c>
      <c r="B31" s="93">
        <v>2227.6750000000002</v>
      </c>
      <c r="C31" s="292">
        <v>1367.87</v>
      </c>
      <c r="D31" s="115" t="s">
        <v>94</v>
      </c>
      <c r="F31" s="286"/>
      <c r="G31" s="287"/>
    </row>
    <row r="32" spans="1:7" ht="22.5" customHeight="1">
      <c r="A32" s="323"/>
      <c r="B32" s="114"/>
      <c r="C32" s="114"/>
      <c r="D32" s="324"/>
      <c r="F32" s="286"/>
      <c r="G32" s="287"/>
    </row>
    <row r="33" spans="1:7" ht="22.5" customHeight="1">
      <c r="A33" s="297" t="s">
        <v>101</v>
      </c>
      <c r="B33" s="264">
        <v>1500</v>
      </c>
      <c r="C33" s="162">
        <v>600</v>
      </c>
      <c r="D33" s="282" t="s">
        <v>104</v>
      </c>
      <c r="F33" s="283"/>
      <c r="G33" s="287"/>
    </row>
    <row r="34" spans="1:7" ht="22.5" customHeight="1">
      <c r="A34" s="113" t="s">
        <v>189</v>
      </c>
      <c r="B34" s="93">
        <v>1500</v>
      </c>
      <c r="C34" s="292">
        <v>600</v>
      </c>
      <c r="D34" s="115" t="s">
        <v>94</v>
      </c>
      <c r="F34" s="286"/>
      <c r="G34" s="287"/>
    </row>
    <row r="35" spans="1:7" ht="22.5" customHeight="1">
      <c r="A35" s="288" t="s">
        <v>188</v>
      </c>
      <c r="B35" s="289">
        <v>0</v>
      </c>
      <c r="C35" s="289">
        <v>0</v>
      </c>
      <c r="D35" s="115" t="s">
        <v>95</v>
      </c>
      <c r="F35" s="286"/>
      <c r="G35" s="298"/>
    </row>
    <row r="36" spans="1:7" ht="22.5" customHeight="1">
      <c r="A36" s="297" t="s">
        <v>211</v>
      </c>
      <c r="B36" s="264">
        <v>10432.366</v>
      </c>
      <c r="C36" s="162">
        <v>2377.54</v>
      </c>
      <c r="D36" s="282" t="s">
        <v>105</v>
      </c>
      <c r="F36" s="283"/>
      <c r="G36" s="287"/>
    </row>
    <row r="37" spans="1:7" ht="22.5" customHeight="1">
      <c r="A37" s="113" t="s">
        <v>189</v>
      </c>
      <c r="B37" s="93">
        <v>10429.829</v>
      </c>
      <c r="C37" s="285">
        <v>2096.31</v>
      </c>
      <c r="D37" s="115" t="s">
        <v>94</v>
      </c>
      <c r="F37" s="286"/>
      <c r="G37" s="287"/>
    </row>
    <row r="38" spans="1:7" ht="22.5" customHeight="1">
      <c r="A38" s="288" t="s">
        <v>188</v>
      </c>
      <c r="B38" s="93">
        <v>2.5369999999999999</v>
      </c>
      <c r="C38" s="285">
        <v>281.23</v>
      </c>
      <c r="D38" s="115" t="s">
        <v>95</v>
      </c>
      <c r="F38" s="286"/>
      <c r="G38" s="287"/>
    </row>
    <row r="39" spans="1:7" ht="22.5" customHeight="1">
      <c r="A39" s="297" t="s">
        <v>212</v>
      </c>
      <c r="B39" s="264">
        <v>93132.528000000006</v>
      </c>
      <c r="C39" s="162">
        <v>2405.9499999999998</v>
      </c>
      <c r="D39" s="291" t="s">
        <v>22</v>
      </c>
      <c r="F39" s="283"/>
      <c r="G39" s="287"/>
    </row>
    <row r="40" spans="1:7" ht="22.5" customHeight="1">
      <c r="A40" s="299" t="s">
        <v>184</v>
      </c>
      <c r="B40" s="93">
        <v>87074.135999999999</v>
      </c>
      <c r="C40" s="285">
        <v>1507.94</v>
      </c>
      <c r="D40" s="300" t="s">
        <v>150</v>
      </c>
      <c r="F40" s="301"/>
      <c r="G40" s="287"/>
    </row>
    <row r="41" spans="1:7" ht="22.5" customHeight="1">
      <c r="A41" s="299" t="s">
        <v>186</v>
      </c>
      <c r="B41" s="93">
        <v>5965.2330000000002</v>
      </c>
      <c r="C41" s="285">
        <v>889.75</v>
      </c>
      <c r="D41" s="302" t="s">
        <v>148</v>
      </c>
      <c r="F41" s="286"/>
      <c r="G41" s="287"/>
    </row>
    <row r="42" spans="1:7" ht="22.5" customHeight="1">
      <c r="A42" s="299" t="s">
        <v>185</v>
      </c>
      <c r="B42" s="93">
        <v>93.159000000000006</v>
      </c>
      <c r="C42" s="285">
        <v>8.26</v>
      </c>
      <c r="D42" s="303" t="s">
        <v>149</v>
      </c>
      <c r="F42" s="286"/>
      <c r="G42" s="287"/>
    </row>
    <row r="43" spans="1:7" ht="22.5" customHeight="1">
      <c r="A43" s="299" t="s">
        <v>187</v>
      </c>
      <c r="B43" s="114">
        <v>0</v>
      </c>
      <c r="C43" s="289">
        <v>0</v>
      </c>
      <c r="D43" s="304" t="s">
        <v>213</v>
      </c>
      <c r="F43" s="286"/>
      <c r="G43" s="287"/>
    </row>
    <row r="44" spans="1:7" ht="22.5" customHeight="1">
      <c r="B44" s="278"/>
      <c r="C44" s="287"/>
      <c r="D44" s="305"/>
      <c r="F44" s="278"/>
      <c r="G44" s="287"/>
    </row>
    <row r="45" spans="1:7" ht="22.5" customHeight="1">
      <c r="A45" s="306" t="s">
        <v>178</v>
      </c>
      <c r="B45" s="307">
        <v>346341</v>
      </c>
      <c r="C45" s="284">
        <v>55776.6</v>
      </c>
      <c r="D45" s="270" t="s">
        <v>179</v>
      </c>
      <c r="F45" s="284"/>
      <c r="G45" s="284"/>
    </row>
    <row r="46" spans="1:7" ht="12.75" customHeight="1">
      <c r="A46" s="306"/>
      <c r="B46" s="299"/>
      <c r="C46" s="308"/>
      <c r="D46" s="270"/>
    </row>
    <row r="47" spans="1:7" ht="12.75" customHeight="1">
      <c r="A47" s="306"/>
      <c r="B47" s="299"/>
      <c r="C47" s="296"/>
    </row>
    <row r="48" spans="1:7" ht="12.75" customHeight="1">
      <c r="A48" s="306"/>
      <c r="B48" s="299"/>
      <c r="C48" s="296"/>
    </row>
    <row r="49" spans="1:4" ht="12.75" customHeight="1">
      <c r="A49" s="306"/>
      <c r="B49" s="299"/>
      <c r="C49" s="296"/>
    </row>
    <row r="50" spans="1:4" ht="12.75" customHeight="1">
      <c r="A50" s="306"/>
      <c r="B50" s="309"/>
      <c r="C50" s="310"/>
    </row>
    <row r="51" spans="1:4" ht="12.75" customHeight="1">
      <c r="C51" s="309"/>
      <c r="D51" s="311"/>
    </row>
    <row r="54" spans="1:4" ht="12.75" customHeight="1">
      <c r="A54" s="312" t="s">
        <v>109</v>
      </c>
      <c r="B54" s="312"/>
      <c r="C54" s="313"/>
      <c r="D54" s="314" t="s">
        <v>110</v>
      </c>
    </row>
    <row r="55" spans="1:4" ht="12.75" customHeight="1"/>
    <row r="56" spans="1:4" ht="12.75" customHeight="1"/>
    <row r="58" spans="1:4" ht="5.0999999999999996" customHeight="1"/>
    <row r="60" spans="1:4" ht="10.5" customHeight="1"/>
    <row r="61" spans="1:4" ht="10.5" customHeight="1"/>
    <row r="62" spans="1:4" ht="10.5" customHeight="1">
      <c r="A62" s="312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PG</vt:lpstr>
      <vt:lpstr>SOMMAIRE BOURSE DES VALEURS</vt:lpstr>
      <vt:lpstr>1</vt:lpstr>
      <vt:lpstr>2-3</vt:lpstr>
      <vt:lpstr>4-5</vt:lpstr>
      <vt:lpstr>6</vt:lpstr>
      <vt:lpstr>7-8</vt:lpstr>
      <vt:lpstr>'1'!Zone_d_impression</vt:lpstr>
      <vt:lpstr>'2-3'!Zone_d_impression</vt:lpstr>
      <vt:lpstr>'4-5'!Zone_d_impression</vt:lpstr>
      <vt:lpstr>'6'!Zone_d_impression</vt:lpstr>
      <vt:lpstr>'7-8'!Zone_d_impression</vt:lpstr>
      <vt:lpstr>PG!Zone_d_impression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Laila Kehel</cp:lastModifiedBy>
  <cp:lastPrinted>2022-01-03T09:12:10Z</cp:lastPrinted>
  <dcterms:created xsi:type="dcterms:W3CDTF">2001-01-26T16:42:26Z</dcterms:created>
  <dcterms:modified xsi:type="dcterms:W3CDTF">2022-11-11T08:40:07Z</dcterms:modified>
</cp:coreProperties>
</file>